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ocuments\RASP_2018\"/>
    </mc:Choice>
  </mc:AlternateContent>
  <bookViews>
    <workbookView xWindow="0" yWindow="420" windowWidth="19440" windowHeight="7335" tabRatio="787" activeTab="11"/>
  </bookViews>
  <sheets>
    <sheet name="инструкция" sheetId="30" r:id="rId1"/>
    <sheet name="Титул" sheetId="7" r:id="rId2"/>
    <sheet name="Свод" sheetId="22" r:id="rId3"/>
    <sheet name="ДТ" sheetId="29" r:id="rId4"/>
    <sheet name="З.отдыха" sheetId="12" r:id="rId5"/>
    <sheet name="Сады" sheetId="14" r:id="rId6"/>
    <sheet name="Бульвар" sheetId="15" r:id="rId7"/>
    <sheet name="Сквер" sheetId="27" r:id="rId8"/>
    <sheet name="Площади" sheetId="16" r:id="rId9"/>
    <sheet name="Пл для выг животн" sheetId="20" r:id="rId10"/>
    <sheet name="Пл для дресс собак" sheetId="21" r:id="rId11"/>
    <sheet name="прочее" sheetId="28" r:id="rId12"/>
  </sheets>
  <externalReferences>
    <externalReference r:id="rId13"/>
  </externalReferences>
  <definedNames>
    <definedName name="Исполнитель">[1]!Таблица5[Исполнитель]</definedName>
    <definedName name="_xlnm.Print_Area" localSheetId="6">Бульвар!$A$1:$AO$23</definedName>
    <definedName name="_xlnm.Print_Area" localSheetId="3">ДТ!$A$1:$CJ$59</definedName>
    <definedName name="_xlnm.Print_Area" localSheetId="4">З.отдыха!$A$1:$BD$24</definedName>
    <definedName name="_xlnm.Print_Area" localSheetId="9">'Пл для выг животн'!$A$1:$X$23</definedName>
    <definedName name="_xlnm.Print_Area" localSheetId="10">'Пл для дресс собак'!$A$1:$Y$23</definedName>
    <definedName name="_xlnm.Print_Area" localSheetId="8">Площади!$A$1:$AA$44</definedName>
    <definedName name="_xlnm.Print_Area" localSheetId="11">прочее!$A$1:$CL$60</definedName>
    <definedName name="_xlnm.Print_Area" localSheetId="5">Сады!$A$1:$AO$23</definedName>
    <definedName name="_xlnm.Print_Area" localSheetId="2">Свод!$A$1:$I$78</definedName>
    <definedName name="_xlnm.Print_Area" localSheetId="7">Сквер!$A$1:$AQ$23</definedName>
    <definedName name="Подотчетность">[1]!Таблица2[Подотчетность]</definedName>
  </definedNames>
  <calcPr calcId="152511"/>
</workbook>
</file>

<file path=xl/calcChain.xml><?xml version="1.0" encoding="utf-8"?>
<calcChain xmlns="http://schemas.openxmlformats.org/spreadsheetml/2006/main">
  <c r="CI48" i="28" l="1"/>
  <c r="BU48" i="28"/>
  <c r="BB48" i="28"/>
  <c r="X48" i="28"/>
  <c r="CI47" i="28"/>
  <c r="BU47" i="28"/>
  <c r="BB47" i="28"/>
  <c r="X47" i="28"/>
  <c r="CI46" i="28"/>
  <c r="BU46" i="28"/>
  <c r="BB46" i="28"/>
  <c r="X46" i="28"/>
  <c r="CI45" i="28"/>
  <c r="BU45" i="28"/>
  <c r="BB45" i="28"/>
  <c r="X45" i="28"/>
  <c r="CI44" i="28"/>
  <c r="BU44" i="28"/>
  <c r="BB44" i="28"/>
  <c r="X44" i="28"/>
  <c r="CI43" i="28"/>
  <c r="BU43" i="28"/>
  <c r="BB43" i="28"/>
  <c r="X43" i="28"/>
  <c r="CI42" i="28"/>
  <c r="BU42" i="28"/>
  <c r="BB42" i="28"/>
  <c r="X42" i="28"/>
  <c r="CI41" i="28"/>
  <c r="BU41" i="28"/>
  <c r="BB41" i="28"/>
  <c r="X41" i="28"/>
  <c r="CI40" i="28"/>
  <c r="BU40" i="28"/>
  <c r="BB40" i="28"/>
  <c r="X40" i="28"/>
  <c r="CI39" i="28"/>
  <c r="BU39" i="28"/>
  <c r="BB39" i="28"/>
  <c r="X39" i="28"/>
  <c r="CI38" i="28"/>
  <c r="BU38" i="28"/>
  <c r="BB38" i="28"/>
  <c r="X38" i="28"/>
  <c r="CI37" i="28"/>
  <c r="BU37" i="28"/>
  <c r="BB37" i="28"/>
  <c r="X37" i="28"/>
  <c r="CI36" i="28"/>
  <c r="BU36" i="28"/>
  <c r="BB36" i="28"/>
  <c r="X36" i="28"/>
  <c r="CI35" i="28"/>
  <c r="BU35" i="28"/>
  <c r="BB35" i="28"/>
  <c r="X35" i="28"/>
  <c r="CI34" i="28"/>
  <c r="BU34" i="28"/>
  <c r="BB34" i="28"/>
  <c r="X34" i="28"/>
  <c r="CI33" i="28"/>
  <c r="BU33" i="28"/>
  <c r="BB33" i="28"/>
  <c r="X33" i="28"/>
  <c r="CI32" i="28"/>
  <c r="BU32" i="28"/>
  <c r="BB32" i="28"/>
  <c r="X32" i="28"/>
  <c r="CI31" i="28"/>
  <c r="BU31" i="28"/>
  <c r="BB31" i="28"/>
  <c r="X31" i="28"/>
  <c r="CI30" i="28"/>
  <c r="BU30" i="28"/>
  <c r="BB30" i="28"/>
  <c r="X30" i="28"/>
  <c r="CI29" i="28"/>
  <c r="BU29" i="28"/>
  <c r="BB29" i="28"/>
  <c r="X29" i="28"/>
  <c r="CI28" i="28"/>
  <c r="BU28" i="28"/>
  <c r="BB28" i="28"/>
  <c r="X28" i="28"/>
  <c r="CI27" i="28"/>
  <c r="BU27" i="28"/>
  <c r="BB27" i="28"/>
  <c r="X27" i="28"/>
  <c r="CI26" i="28"/>
  <c r="BU26" i="28"/>
  <c r="BB26" i="28"/>
  <c r="X26" i="28"/>
  <c r="CI25" i="28"/>
  <c r="BU25" i="28"/>
  <c r="BB25" i="28"/>
  <c r="X25" i="28"/>
  <c r="CI24" i="28"/>
  <c r="BU24" i="28"/>
  <c r="BB24" i="28"/>
  <c r="X24" i="28"/>
  <c r="CI23" i="28"/>
  <c r="BU23" i="28"/>
  <c r="BB23" i="28"/>
  <c r="X23" i="28"/>
  <c r="CI22" i="28"/>
  <c r="BU22" i="28"/>
  <c r="BB22" i="28"/>
  <c r="X22" i="28"/>
  <c r="CI21" i="28"/>
  <c r="BU21" i="28"/>
  <c r="BB21" i="28"/>
  <c r="X21" i="28"/>
  <c r="CI20" i="28"/>
  <c r="BU20" i="28"/>
  <c r="BB20" i="28"/>
  <c r="X20" i="28"/>
  <c r="AM18" i="28"/>
  <c r="X18" i="28"/>
  <c r="E32" i="28"/>
  <c r="F32" i="28"/>
  <c r="D32" i="28"/>
  <c r="E31" i="28"/>
  <c r="D31" i="28"/>
  <c r="E30" i="28"/>
  <c r="D30" i="28"/>
  <c r="E29" i="28"/>
  <c r="D29" i="28"/>
  <c r="F29" i="28" s="1"/>
  <c r="E28" i="28"/>
  <c r="F28" i="28"/>
  <c r="D28" i="28"/>
  <c r="E27" i="28"/>
  <c r="D27" i="28"/>
  <c r="E26" i="28"/>
  <c r="D26" i="28"/>
  <c r="E25" i="28"/>
  <c r="D25" i="28"/>
  <c r="E24" i="28"/>
  <c r="D24" i="28"/>
  <c r="E23" i="28"/>
  <c r="D23" i="28"/>
  <c r="E22" i="28"/>
  <c r="D22" i="28"/>
  <c r="E21" i="28"/>
  <c r="D21" i="28"/>
  <c r="F21" i="28" s="1"/>
  <c r="AQ20" i="12"/>
  <c r="E20" i="12"/>
  <c r="D20" i="12"/>
  <c r="I20" i="12"/>
  <c r="AQ19" i="12"/>
  <c r="AQ18" i="12"/>
  <c r="I38" i="28"/>
  <c r="I37" i="28"/>
  <c r="I36" i="28"/>
  <c r="I35" i="28"/>
  <c r="I34" i="28"/>
  <c r="I33" i="28"/>
  <c r="I32" i="28"/>
  <c r="I31" i="28"/>
  <c r="I30" i="28"/>
  <c r="I29" i="28"/>
  <c r="I28" i="28"/>
  <c r="I27" i="28"/>
  <c r="I26" i="28"/>
  <c r="I25" i="28"/>
  <c r="I24" i="28"/>
  <c r="I23" i="28"/>
  <c r="I22" i="28"/>
  <c r="I21" i="28"/>
  <c r="CI49" i="28"/>
  <c r="BU49" i="28"/>
  <c r="BL49" i="28"/>
  <c r="BB49" i="28"/>
  <c r="AM49" i="28"/>
  <c r="X49" i="28"/>
  <c r="I49" i="28"/>
  <c r="E49" i="28"/>
  <c r="D49" i="28"/>
  <c r="I48" i="28"/>
  <c r="E48" i="28"/>
  <c r="D48" i="28"/>
  <c r="I47" i="28"/>
  <c r="E47" i="28"/>
  <c r="D47" i="28"/>
  <c r="I46" i="28"/>
  <c r="E46" i="28"/>
  <c r="D46" i="28"/>
  <c r="I45" i="28"/>
  <c r="E45" i="28"/>
  <c r="D45" i="28"/>
  <c r="I44" i="28"/>
  <c r="E44" i="28"/>
  <c r="F44" i="28"/>
  <c r="D44" i="28"/>
  <c r="I43" i="28"/>
  <c r="E43" i="28"/>
  <c r="D43" i="28"/>
  <c r="I42" i="28"/>
  <c r="E42" i="28"/>
  <c r="D42" i="28"/>
  <c r="F42" i="28" s="1"/>
  <c r="I41" i="28"/>
  <c r="E41" i="28"/>
  <c r="D41" i="28"/>
  <c r="I40" i="28"/>
  <c r="E40" i="28"/>
  <c r="D40" i="28"/>
  <c r="I39" i="28"/>
  <c r="E39" i="28"/>
  <c r="D39" i="28"/>
  <c r="E38" i="28"/>
  <c r="D38" i="28"/>
  <c r="E37" i="28"/>
  <c r="D37" i="28"/>
  <c r="CI50" i="28"/>
  <c r="BU50" i="28"/>
  <c r="BL50" i="28"/>
  <c r="BB50" i="28"/>
  <c r="AM50" i="28"/>
  <c r="X50" i="28"/>
  <c r="I50" i="28"/>
  <c r="E50" i="28"/>
  <c r="D50" i="28"/>
  <c r="E36" i="28"/>
  <c r="D36" i="28"/>
  <c r="E35" i="28"/>
  <c r="D35" i="28"/>
  <c r="E34" i="28"/>
  <c r="D34" i="28"/>
  <c r="E33" i="28"/>
  <c r="D33" i="28"/>
  <c r="I20" i="28"/>
  <c r="E20" i="28"/>
  <c r="D20" i="28"/>
  <c r="CI19" i="28"/>
  <c r="BU19" i="28"/>
  <c r="BB19" i="28"/>
  <c r="X19" i="28"/>
  <c r="I19" i="28"/>
  <c r="E19" i="28"/>
  <c r="D19" i="28"/>
  <c r="D51" i="28"/>
  <c r="E51" i="28"/>
  <c r="I51" i="28"/>
  <c r="X51" i="28"/>
  <c r="AM51" i="28"/>
  <c r="BB51" i="28"/>
  <c r="BL51" i="28"/>
  <c r="BU51" i="28"/>
  <c r="CI51" i="28"/>
  <c r="G52" i="28"/>
  <c r="H52" i="28"/>
  <c r="J52" i="28"/>
  <c r="K52" i="28"/>
  <c r="L52" i="28"/>
  <c r="M52" i="28"/>
  <c r="N52" i="28"/>
  <c r="O52" i="28"/>
  <c r="P52" i="28"/>
  <c r="Q52" i="28"/>
  <c r="R52" i="28"/>
  <c r="S52" i="28"/>
  <c r="T52" i="28"/>
  <c r="U52" i="28"/>
  <c r="V52" i="28"/>
  <c r="W52" i="28"/>
  <c r="Y52" i="28"/>
  <c r="Z52" i="28"/>
  <c r="AA52" i="28"/>
  <c r="AB52" i="28"/>
  <c r="AC52" i="28"/>
  <c r="AD52" i="28"/>
  <c r="AE52" i="28"/>
  <c r="AF52" i="28"/>
  <c r="AG52" i="28"/>
  <c r="AH52" i="28"/>
  <c r="AI52" i="28"/>
  <c r="AJ52" i="28"/>
  <c r="AK52" i="28"/>
  <c r="AL52" i="28"/>
  <c r="AN52" i="28"/>
  <c r="AO52" i="28"/>
  <c r="AP52" i="28"/>
  <c r="AQ52" i="28"/>
  <c r="AR52" i="28"/>
  <c r="AS52" i="28"/>
  <c r="AT52" i="28"/>
  <c r="AU52" i="28"/>
  <c r="AV52" i="28"/>
  <c r="AW52" i="28"/>
  <c r="AX52" i="28"/>
  <c r="AY52" i="28"/>
  <c r="AZ52" i="28"/>
  <c r="BA52" i="28"/>
  <c r="BC52" i="28"/>
  <c r="BD52" i="28"/>
  <c r="BE52" i="28"/>
  <c r="BF52" i="28"/>
  <c r="BG52" i="28"/>
  <c r="BH52" i="28"/>
  <c r="BI52" i="28"/>
  <c r="BJ52" i="28"/>
  <c r="BK52" i="28"/>
  <c r="BM52" i="28"/>
  <c r="BN52" i="28"/>
  <c r="BO52" i="28"/>
  <c r="BP52" i="28"/>
  <c r="BQ52" i="28"/>
  <c r="BR52" i="28"/>
  <c r="BS52" i="28"/>
  <c r="BT52" i="28"/>
  <c r="BV52" i="28"/>
  <c r="BW52" i="28"/>
  <c r="BX52" i="28"/>
  <c r="BY52" i="28"/>
  <c r="BZ52" i="28"/>
  <c r="CA52" i="28"/>
  <c r="CB52" i="28"/>
  <c r="CC52" i="28"/>
  <c r="CD52" i="28"/>
  <c r="CE52" i="28"/>
  <c r="CF52" i="28"/>
  <c r="CG52" i="28"/>
  <c r="CH52" i="28"/>
  <c r="CJ52" i="28"/>
  <c r="CK52" i="28"/>
  <c r="CL52" i="28"/>
  <c r="F20" i="28"/>
  <c r="F34" i="28"/>
  <c r="F25" i="28"/>
  <c r="F27" i="28"/>
  <c r="F30" i="28"/>
  <c r="F24" i="28"/>
  <c r="F38" i="28"/>
  <c r="F31" i="28"/>
  <c r="F26" i="28"/>
  <c r="F23" i="28"/>
  <c r="F22" i="28"/>
  <c r="F20" i="12"/>
  <c r="F49" i="28"/>
  <c r="F48" i="28"/>
  <c r="F40" i="28"/>
  <c r="F43" i="28"/>
  <c r="F46" i="28"/>
  <c r="F37" i="28"/>
  <c r="F39" i="28"/>
  <c r="F33" i="28"/>
  <c r="F36" i="28"/>
  <c r="F41" i="28"/>
  <c r="F45" i="28"/>
  <c r="F47" i="28"/>
  <c r="F50" i="28"/>
  <c r="F35" i="28"/>
  <c r="F19" i="28"/>
  <c r="D52" i="28"/>
  <c r="E52" i="28"/>
  <c r="F51" i="28"/>
  <c r="I35" i="16"/>
  <c r="E35" i="16"/>
  <c r="D35" i="16"/>
  <c r="F35" i="16"/>
  <c r="AD18" i="15"/>
  <c r="W18" i="15"/>
  <c r="I18" i="15"/>
  <c r="E18" i="15"/>
  <c r="D18" i="15"/>
  <c r="F18" i="15"/>
  <c r="AD17" i="15"/>
  <c r="W17" i="15"/>
  <c r="I17" i="15"/>
  <c r="E17" i="15"/>
  <c r="D17" i="15"/>
  <c r="F17" i="15" s="1"/>
  <c r="F21" i="15" s="1"/>
  <c r="AD16" i="15"/>
  <c r="W16" i="15"/>
  <c r="I16" i="15"/>
  <c r="E16" i="15"/>
  <c r="D16" i="15"/>
  <c r="F16" i="15"/>
  <c r="D17" i="12"/>
  <c r="E17" i="12"/>
  <c r="I17" i="12"/>
  <c r="AA17" i="12"/>
  <c r="AK17" i="12"/>
  <c r="AQ17" i="12"/>
  <c r="D18" i="12"/>
  <c r="E18" i="12"/>
  <c r="I18" i="12"/>
  <c r="AA18" i="12"/>
  <c r="AK18" i="12"/>
  <c r="D19" i="12"/>
  <c r="E19" i="12"/>
  <c r="I19" i="12"/>
  <c r="AA19" i="12"/>
  <c r="AK19" i="12"/>
  <c r="BX48" i="29"/>
  <c r="BX47" i="29"/>
  <c r="BX46" i="29"/>
  <c r="BX45" i="29"/>
  <c r="BX44" i="29"/>
  <c r="BX43" i="29"/>
  <c r="BX42" i="29"/>
  <c r="BX41" i="29"/>
  <c r="BX40" i="29"/>
  <c r="BX39" i="29"/>
  <c r="BX38" i="29"/>
  <c r="BX37" i="29"/>
  <c r="BX36" i="29"/>
  <c r="BX35" i="29"/>
  <c r="BX34" i="29"/>
  <c r="BX33" i="29"/>
  <c r="BX32" i="29"/>
  <c r="BX31" i="29"/>
  <c r="BX30" i="29"/>
  <c r="BX29" i="29"/>
  <c r="BX28" i="29"/>
  <c r="BX27" i="29"/>
  <c r="BX26" i="29"/>
  <c r="BX25" i="29"/>
  <c r="BX24" i="29"/>
  <c r="BX23" i="29"/>
  <c r="BX22" i="29"/>
  <c r="E48" i="29"/>
  <c r="D48" i="29"/>
  <c r="E47" i="29"/>
  <c r="D47" i="29"/>
  <c r="E46" i="29"/>
  <c r="D46" i="29"/>
  <c r="E45" i="29"/>
  <c r="D45" i="29"/>
  <c r="E44" i="29"/>
  <c r="D44" i="29"/>
  <c r="E43" i="29"/>
  <c r="D43" i="29"/>
  <c r="E42" i="29"/>
  <c r="D42" i="29"/>
  <c r="E41" i="29"/>
  <c r="D41" i="29"/>
  <c r="E40" i="29"/>
  <c r="D40" i="29"/>
  <c r="E39" i="29"/>
  <c r="D39" i="29"/>
  <c r="E38" i="29"/>
  <c r="D38" i="29"/>
  <c r="E37" i="29"/>
  <c r="D37" i="29"/>
  <c r="E36" i="29"/>
  <c r="D36" i="29"/>
  <c r="E35" i="29"/>
  <c r="E52" i="29" s="1"/>
  <c r="E53" i="29" s="1"/>
  <c r="N9" i="22" s="1"/>
  <c r="D35" i="29"/>
  <c r="E34" i="29"/>
  <c r="D34" i="29"/>
  <c r="E33" i="29"/>
  <c r="D33" i="29"/>
  <c r="E32" i="29"/>
  <c r="D32" i="29"/>
  <c r="E31" i="29"/>
  <c r="D31" i="29"/>
  <c r="E30" i="29"/>
  <c r="D30" i="29"/>
  <c r="E29" i="29"/>
  <c r="D29" i="29"/>
  <c r="F29" i="29"/>
  <c r="E28" i="29"/>
  <c r="D28" i="29"/>
  <c r="F28" i="29" s="1"/>
  <c r="E27" i="29"/>
  <c r="D27" i="29"/>
  <c r="E26" i="29"/>
  <c r="D26" i="29"/>
  <c r="F26" i="29" s="1"/>
  <c r="E25" i="29"/>
  <c r="D25" i="29"/>
  <c r="E24" i="29"/>
  <c r="D24" i="29"/>
  <c r="E23" i="29"/>
  <c r="D23" i="29"/>
  <c r="E22" i="29"/>
  <c r="D22" i="29"/>
  <c r="BP48" i="29"/>
  <c r="BP47" i="29"/>
  <c r="BP46" i="29"/>
  <c r="BP45" i="29"/>
  <c r="BP44" i="29"/>
  <c r="BP43" i="29"/>
  <c r="BP42" i="29"/>
  <c r="BP41" i="29"/>
  <c r="BP40" i="29"/>
  <c r="BP39" i="29"/>
  <c r="BP38" i="29"/>
  <c r="BP37" i="29"/>
  <c r="BP36" i="29"/>
  <c r="BP35" i="29"/>
  <c r="BP34" i="29"/>
  <c r="BP33" i="29"/>
  <c r="BP32" i="29"/>
  <c r="BP31" i="29"/>
  <c r="BP30" i="29"/>
  <c r="BP29" i="29"/>
  <c r="BP28" i="29"/>
  <c r="BP27" i="29"/>
  <c r="BP26" i="29"/>
  <c r="BP25" i="29"/>
  <c r="BP24" i="29"/>
  <c r="BP23" i="29"/>
  <c r="BP22" i="29"/>
  <c r="BI48" i="29"/>
  <c r="BI47" i="29"/>
  <c r="BI46" i="29"/>
  <c r="BI45" i="29"/>
  <c r="BI44" i="29"/>
  <c r="BI43" i="29"/>
  <c r="BI42" i="29"/>
  <c r="BI41" i="29"/>
  <c r="BI40" i="29"/>
  <c r="BI39" i="29"/>
  <c r="BI38" i="29"/>
  <c r="BI37" i="29"/>
  <c r="BI36" i="29"/>
  <c r="BI35" i="29"/>
  <c r="BI34" i="29"/>
  <c r="BI33" i="29"/>
  <c r="BI32" i="29"/>
  <c r="BI31" i="29"/>
  <c r="BI30" i="29"/>
  <c r="BI29" i="29"/>
  <c r="BI28" i="29"/>
  <c r="BI27" i="29"/>
  <c r="BI26" i="29"/>
  <c r="BI25" i="29"/>
  <c r="BI24" i="29"/>
  <c r="BI23" i="29"/>
  <c r="BI22" i="29"/>
  <c r="BC48" i="29"/>
  <c r="BC47" i="29"/>
  <c r="BC46" i="29"/>
  <c r="BC45" i="29"/>
  <c r="BC44" i="29"/>
  <c r="BC43" i="29"/>
  <c r="BC42" i="29"/>
  <c r="BC41" i="29"/>
  <c r="BC40" i="29"/>
  <c r="BC39" i="29"/>
  <c r="BC38" i="29"/>
  <c r="BC37" i="29"/>
  <c r="BC36" i="29"/>
  <c r="BC35" i="29"/>
  <c r="BC34" i="29"/>
  <c r="BC33" i="29"/>
  <c r="BC32" i="29"/>
  <c r="BC31" i="29"/>
  <c r="BC30" i="29"/>
  <c r="BC29" i="29"/>
  <c r="BC28" i="29"/>
  <c r="BC27" i="29"/>
  <c r="BC26" i="29"/>
  <c r="BC25" i="29"/>
  <c r="BC24" i="29"/>
  <c r="BC23" i="29"/>
  <c r="BC22" i="29"/>
  <c r="AS48" i="29"/>
  <c r="AS47" i="29"/>
  <c r="AS46" i="29"/>
  <c r="AS45" i="29"/>
  <c r="AS44" i="29"/>
  <c r="AS43" i="29"/>
  <c r="AS42" i="29"/>
  <c r="AS41" i="29"/>
  <c r="AS40" i="29"/>
  <c r="AS39" i="29"/>
  <c r="AS38" i="29"/>
  <c r="AS37" i="29"/>
  <c r="AS36" i="29"/>
  <c r="AS35" i="29"/>
  <c r="AS34" i="29"/>
  <c r="AS33" i="29"/>
  <c r="AS32" i="29"/>
  <c r="AS31" i="29"/>
  <c r="AS30" i="29"/>
  <c r="AS29" i="29"/>
  <c r="AS28" i="29"/>
  <c r="AS27" i="29"/>
  <c r="AS26" i="29"/>
  <c r="AS25" i="29"/>
  <c r="AS24" i="29"/>
  <c r="AS23" i="29"/>
  <c r="AS22" i="29"/>
  <c r="AM48" i="29"/>
  <c r="AM47" i="29"/>
  <c r="AM46" i="29"/>
  <c r="AM45" i="29"/>
  <c r="AM44" i="29"/>
  <c r="AM43" i="29"/>
  <c r="AM42" i="29"/>
  <c r="AM41" i="29"/>
  <c r="AM40" i="29"/>
  <c r="AM39" i="29"/>
  <c r="AM38" i="29"/>
  <c r="AM36" i="29"/>
  <c r="AM35" i="29"/>
  <c r="AM34" i="29"/>
  <c r="AM33" i="29"/>
  <c r="AM32" i="29"/>
  <c r="AM31" i="29"/>
  <c r="AM30" i="29"/>
  <c r="AM29" i="29"/>
  <c r="AM28" i="29"/>
  <c r="AM27" i="29"/>
  <c r="AM26" i="29"/>
  <c r="AM25" i="29"/>
  <c r="AM24" i="29"/>
  <c r="AM23" i="29"/>
  <c r="AM22" i="29"/>
  <c r="AD48" i="29"/>
  <c r="AD47" i="29"/>
  <c r="AD46" i="29"/>
  <c r="AD45" i="29"/>
  <c r="AD44" i="29"/>
  <c r="AD43" i="29"/>
  <c r="AD42" i="29"/>
  <c r="AD41" i="29"/>
  <c r="AD40" i="29"/>
  <c r="AD39" i="29"/>
  <c r="AD38" i="29"/>
  <c r="AD37" i="29"/>
  <c r="AD36" i="29"/>
  <c r="AD35" i="29"/>
  <c r="AD34" i="29"/>
  <c r="AD33" i="29"/>
  <c r="AD32" i="29"/>
  <c r="AD31" i="29"/>
  <c r="AD30" i="29"/>
  <c r="AD29" i="29"/>
  <c r="AD28" i="29"/>
  <c r="AD27" i="29"/>
  <c r="AD26" i="29"/>
  <c r="AD25" i="29"/>
  <c r="AD24" i="29"/>
  <c r="AD23" i="29"/>
  <c r="AD22" i="29"/>
  <c r="J48" i="29"/>
  <c r="J47" i="29"/>
  <c r="J46" i="29"/>
  <c r="J45" i="29"/>
  <c r="J44" i="29"/>
  <c r="J43" i="29"/>
  <c r="J42" i="29"/>
  <c r="J41" i="29"/>
  <c r="J40" i="29"/>
  <c r="J39" i="29"/>
  <c r="J38" i="29"/>
  <c r="J37" i="29"/>
  <c r="J36" i="29"/>
  <c r="J35" i="29"/>
  <c r="J34" i="29"/>
  <c r="J33" i="29"/>
  <c r="J32" i="29"/>
  <c r="J31" i="29"/>
  <c r="J30" i="29"/>
  <c r="J29" i="29"/>
  <c r="J28" i="29"/>
  <c r="J27" i="29"/>
  <c r="J26" i="29"/>
  <c r="J25" i="29"/>
  <c r="J24" i="29"/>
  <c r="J23" i="29"/>
  <c r="J22" i="29"/>
  <c r="F17" i="12"/>
  <c r="F19" i="12"/>
  <c r="F18" i="12"/>
  <c r="F46" i="29"/>
  <c r="F42" i="29"/>
  <c r="F37" i="29"/>
  <c r="F33" i="29"/>
  <c r="F32" i="29"/>
  <c r="F31" i="29"/>
  <c r="F34" i="29"/>
  <c r="F36" i="29"/>
  <c r="F43" i="29"/>
  <c r="F45" i="29"/>
  <c r="F25" i="29"/>
  <c r="F39" i="29"/>
  <c r="F41" i="29"/>
  <c r="F48" i="29"/>
  <c r="F24" i="29"/>
  <c r="F30" i="29"/>
  <c r="F35" i="29"/>
  <c r="F44" i="29"/>
  <c r="F27" i="29"/>
  <c r="F38" i="29"/>
  <c r="F40" i="29"/>
  <c r="F47" i="29"/>
  <c r="F23" i="29"/>
  <c r="F22" i="29"/>
  <c r="D18" i="28"/>
  <c r="E18" i="28"/>
  <c r="E17" i="28"/>
  <c r="D17" i="28"/>
  <c r="E11" i="28"/>
  <c r="E12" i="28"/>
  <c r="E13" i="28"/>
  <c r="E14" i="28"/>
  <c r="E10" i="28"/>
  <c r="D11" i="28"/>
  <c r="D12" i="28"/>
  <c r="D13" i="28"/>
  <c r="D14" i="28"/>
  <c r="D10" i="28"/>
  <c r="CI18" i="28"/>
  <c r="CI17" i="28"/>
  <c r="CI52" i="28" s="1"/>
  <c r="CI53" i="28" s="1"/>
  <c r="CL15" i="28"/>
  <c r="CL53" i="28"/>
  <c r="CK15" i="28"/>
  <c r="CK53" i="28"/>
  <c r="CJ15" i="28"/>
  <c r="CJ53" i="28"/>
  <c r="CH15" i="28"/>
  <c r="CH53" i="28"/>
  <c r="CG15" i="28"/>
  <c r="CG53" i="28"/>
  <c r="CI14" i="28"/>
  <c r="CI13" i="28"/>
  <c r="CI12" i="28"/>
  <c r="CI11" i="28"/>
  <c r="CI10" i="28"/>
  <c r="CI15" i="28"/>
  <c r="CE15" i="28"/>
  <c r="CE53" i="28"/>
  <c r="CF15" i="28"/>
  <c r="CF53" i="28"/>
  <c r="BZ15" i="28"/>
  <c r="CA15" i="28"/>
  <c r="CA53" i="28" s="1"/>
  <c r="CB15" i="28"/>
  <c r="CC15" i="28"/>
  <c r="CC53" i="28"/>
  <c r="CD15" i="28"/>
  <c r="CD53" i="28"/>
  <c r="BZ53" i="28"/>
  <c r="CB53" i="28"/>
  <c r="F11" i="28"/>
  <c r="F12" i="28"/>
  <c r="F13" i="28"/>
  <c r="F14" i="28"/>
  <c r="BY15" i="28"/>
  <c r="BY53" i="28"/>
  <c r="BU18" i="28"/>
  <c r="BU17" i="28"/>
  <c r="BU52" i="28" s="1"/>
  <c r="BU53" i="28" s="1"/>
  <c r="BX15" i="28"/>
  <c r="BX53" i="28"/>
  <c r="BW15" i="28"/>
  <c r="BV15" i="28"/>
  <c r="BV53" i="28" s="1"/>
  <c r="D44" i="22" s="1"/>
  <c r="D88" i="22" s="1"/>
  <c r="BT15" i="28"/>
  <c r="BT53" i="28" s="1"/>
  <c r="BS15" i="28"/>
  <c r="BS53" i="28" s="1"/>
  <c r="BR15" i="28"/>
  <c r="BR53" i="28" s="1"/>
  <c r="BQ15" i="28"/>
  <c r="BQ53" i="28" s="1"/>
  <c r="BP15" i="28"/>
  <c r="BP53" i="28" s="1"/>
  <c r="BO15" i="28"/>
  <c r="BO53" i="28" s="1"/>
  <c r="BU14" i="28"/>
  <c r="BU13" i="28"/>
  <c r="BU12" i="28"/>
  <c r="BU11" i="28"/>
  <c r="BU10" i="28"/>
  <c r="BL18" i="28"/>
  <c r="BL17" i="28"/>
  <c r="BL52" i="28" s="1"/>
  <c r="BN15" i="28"/>
  <c r="BM15" i="28"/>
  <c r="BM53" i="28" s="1"/>
  <c r="BK15" i="28"/>
  <c r="BK53" i="28" s="1"/>
  <c r="BJ15" i="28"/>
  <c r="BL14" i="28"/>
  <c r="BL13" i="28"/>
  <c r="BL12" i="28"/>
  <c r="BL11" i="28"/>
  <c r="BL15" i="28" s="1"/>
  <c r="BL53" i="28" s="1"/>
  <c r="BL10" i="28"/>
  <c r="BU15" i="28"/>
  <c r="BJ53" i="28"/>
  <c r="BW53" i="28"/>
  <c r="BN53" i="28"/>
  <c r="K15" i="28"/>
  <c r="Q21" i="21"/>
  <c r="Q14" i="21"/>
  <c r="N21" i="21"/>
  <c r="N14" i="21"/>
  <c r="Q21" i="20"/>
  <c r="Q14" i="20"/>
  <c r="N21" i="20"/>
  <c r="N14" i="20"/>
  <c r="K21" i="27"/>
  <c r="K14" i="27"/>
  <c r="K21" i="15"/>
  <c r="K14" i="15"/>
  <c r="K21" i="14"/>
  <c r="K14" i="14"/>
  <c r="N22" i="12"/>
  <c r="N15" i="12"/>
  <c r="BK52" i="29"/>
  <c r="BK17" i="29"/>
  <c r="BE52" i="29"/>
  <c r="BE17" i="29"/>
  <c r="AU52" i="29"/>
  <c r="AU17" i="29"/>
  <c r="BB18" i="28"/>
  <c r="BB17" i="28"/>
  <c r="BG15" i="28"/>
  <c r="BG53" i="28" s="1"/>
  <c r="D50" i="22" s="1"/>
  <c r="BF15" i="28"/>
  <c r="BF53" i="28" s="1"/>
  <c r="BE15" i="28"/>
  <c r="BE53" i="28" s="1"/>
  <c r="D48" i="22" s="1"/>
  <c r="BD15" i="28"/>
  <c r="BD53" i="28" s="1"/>
  <c r="D68" i="22" s="1"/>
  <c r="BC15" i="28"/>
  <c r="BC53" i="28" s="1"/>
  <c r="D67" i="22" s="1"/>
  <c r="BA15" i="28"/>
  <c r="BA53" i="28" s="1"/>
  <c r="AZ15" i="28"/>
  <c r="AZ53" i="28" s="1"/>
  <c r="AY15" i="28"/>
  <c r="AY53" i="28" s="1"/>
  <c r="D65" i="22" s="1"/>
  <c r="BB14" i="28"/>
  <c r="BB13" i="28"/>
  <c r="BB12" i="28"/>
  <c r="BB11" i="28"/>
  <c r="BB10" i="28"/>
  <c r="AW15" i="28"/>
  <c r="AW53" i="28"/>
  <c r="AM13" i="28"/>
  <c r="X13" i="28"/>
  <c r="I13" i="28"/>
  <c r="I19" i="21"/>
  <c r="D19" i="21"/>
  <c r="F19" i="21"/>
  <c r="E19" i="21"/>
  <c r="I12" i="21"/>
  <c r="D12" i="21"/>
  <c r="F12" i="21"/>
  <c r="E12" i="21"/>
  <c r="D19" i="20"/>
  <c r="E19" i="20"/>
  <c r="F19" i="20"/>
  <c r="I19" i="20"/>
  <c r="I12" i="20"/>
  <c r="D12" i="20"/>
  <c r="E12" i="20"/>
  <c r="F12" i="20" s="1"/>
  <c r="I38" i="16"/>
  <c r="D38" i="16"/>
  <c r="E38" i="16"/>
  <c r="F38" i="16" s="1"/>
  <c r="I30" i="16"/>
  <c r="D30" i="16"/>
  <c r="E30" i="16"/>
  <c r="F30" i="16" s="1"/>
  <c r="F32" i="16" s="1"/>
  <c r="I21" i="16"/>
  <c r="D21" i="16"/>
  <c r="E21" i="16"/>
  <c r="F21" i="16" s="1"/>
  <c r="F23" i="16" s="1"/>
  <c r="I13" i="16"/>
  <c r="D13" i="16"/>
  <c r="E13" i="16"/>
  <c r="F13" i="16" s="1"/>
  <c r="F15" i="16" s="1"/>
  <c r="F24" i="16" s="1"/>
  <c r="AD19" i="27"/>
  <c r="AD12" i="27"/>
  <c r="W19" i="27"/>
  <c r="W12" i="27"/>
  <c r="I19" i="27"/>
  <c r="I12" i="27"/>
  <c r="D19" i="27"/>
  <c r="E19" i="27"/>
  <c r="F19" i="27"/>
  <c r="D20" i="27"/>
  <c r="E20" i="27"/>
  <c r="F20" i="27" s="1"/>
  <c r="D12" i="27"/>
  <c r="E12" i="27"/>
  <c r="F12" i="27"/>
  <c r="AD19" i="15"/>
  <c r="AD12" i="15"/>
  <c r="W19" i="15"/>
  <c r="W12" i="15"/>
  <c r="I19" i="15"/>
  <c r="I20" i="15"/>
  <c r="D19" i="15"/>
  <c r="F19" i="15"/>
  <c r="E19" i="15"/>
  <c r="D12" i="15"/>
  <c r="E12" i="15"/>
  <c r="D13" i="15"/>
  <c r="F13" i="15" s="1"/>
  <c r="F14" i="15" s="1"/>
  <c r="F22" i="15" s="1"/>
  <c r="E13" i="15"/>
  <c r="AD19" i="14"/>
  <c r="AD12" i="14"/>
  <c r="W19" i="14"/>
  <c r="W12" i="14"/>
  <c r="I19" i="14"/>
  <c r="D19" i="14"/>
  <c r="E19" i="14"/>
  <c r="I12" i="14"/>
  <c r="D12" i="14"/>
  <c r="E12" i="14"/>
  <c r="F12" i="14" s="1"/>
  <c r="BX50" i="29"/>
  <c r="BX15" i="29"/>
  <c r="BP50" i="29"/>
  <c r="BP51" i="29"/>
  <c r="BP15" i="29"/>
  <c r="BI50" i="29"/>
  <c r="BI15" i="29"/>
  <c r="BI16" i="29"/>
  <c r="BC50" i="29"/>
  <c r="BC51" i="29"/>
  <c r="BC15" i="29"/>
  <c r="AS50" i="29"/>
  <c r="AS15" i="29"/>
  <c r="AM50" i="29"/>
  <c r="AM15" i="29"/>
  <c r="AD50" i="29"/>
  <c r="AD15" i="29"/>
  <c r="J50" i="29"/>
  <c r="J51" i="29"/>
  <c r="J15" i="29"/>
  <c r="BI15" i="28"/>
  <c r="BH15" i="28"/>
  <c r="AM17" i="28"/>
  <c r="AX15" i="28"/>
  <c r="AX53" i="28" s="1"/>
  <c r="AV15" i="28"/>
  <c r="AU15" i="28"/>
  <c r="AT15" i="28"/>
  <c r="AS15" i="28"/>
  <c r="AR15" i="28"/>
  <c r="AQ15" i="28"/>
  <c r="AP15" i="28"/>
  <c r="AO15" i="28"/>
  <c r="AN15" i="28"/>
  <c r="AL15" i="28"/>
  <c r="AK15" i="28"/>
  <c r="AJ15" i="28"/>
  <c r="AM14" i="28"/>
  <c r="AM12" i="28"/>
  <c r="AM11" i="28"/>
  <c r="AM10" i="28"/>
  <c r="X17" i="28"/>
  <c r="AI15" i="28"/>
  <c r="AI53" i="28"/>
  <c r="AH15" i="28"/>
  <c r="AH53" i="28"/>
  <c r="AG15" i="28"/>
  <c r="AG53" i="28"/>
  <c r="AF15" i="28"/>
  <c r="AF53" i="28"/>
  <c r="AE15" i="28"/>
  <c r="AE53" i="28"/>
  <c r="AD15" i="28"/>
  <c r="AD53" i="28"/>
  <c r="AC15" i="28"/>
  <c r="AC53" i="28"/>
  <c r="AB15" i="28"/>
  <c r="AB53" i="28"/>
  <c r="AA15" i="28"/>
  <c r="AA53" i="28"/>
  <c r="Z15" i="28"/>
  <c r="Z53" i="28"/>
  <c r="Y15" i="28"/>
  <c r="Y53" i="28"/>
  <c r="W15" i="28"/>
  <c r="W53" i="28"/>
  <c r="V15" i="28"/>
  <c r="V53" i="28"/>
  <c r="U15" i="28"/>
  <c r="U53" i="28"/>
  <c r="X14" i="28"/>
  <c r="X12" i="28"/>
  <c r="X11" i="28"/>
  <c r="X10" i="28"/>
  <c r="D29" i="22"/>
  <c r="AP21" i="27"/>
  <c r="AP14" i="27"/>
  <c r="AP22" i="27" s="1"/>
  <c r="AO21" i="27"/>
  <c r="AO14" i="27"/>
  <c r="AO22" i="27"/>
  <c r="BC22" i="12"/>
  <c r="BC15" i="12"/>
  <c r="AM52" i="28"/>
  <c r="X52" i="28"/>
  <c r="BB52" i="28"/>
  <c r="BC23" i="12"/>
  <c r="F12" i="15"/>
  <c r="F19" i="14"/>
  <c r="X15" i="28"/>
  <c r="AM15" i="28"/>
  <c r="AM53" i="28" s="1"/>
  <c r="BB15" i="28"/>
  <c r="AK53" i="28"/>
  <c r="AN53" i="28"/>
  <c r="AP53" i="28"/>
  <c r="AR53" i="28"/>
  <c r="AT53" i="28"/>
  <c r="AV53" i="28"/>
  <c r="BH53" i="28"/>
  <c r="BI53" i="28"/>
  <c r="AJ53" i="28"/>
  <c r="AL53" i="28"/>
  <c r="AO53" i="28"/>
  <c r="AQ53" i="28"/>
  <c r="AS53" i="28"/>
  <c r="AU53" i="28"/>
  <c r="X53" i="28"/>
  <c r="BB53" i="28"/>
  <c r="CI52" i="29"/>
  <c r="CI17" i="29"/>
  <c r="D9" i="22"/>
  <c r="E20" i="29"/>
  <c r="E21" i="29"/>
  <c r="E50" i="29"/>
  <c r="E51" i="29"/>
  <c r="E19" i="29"/>
  <c r="E13" i="29"/>
  <c r="E14" i="29"/>
  <c r="E15" i="29"/>
  <c r="E16" i="29"/>
  <c r="E12" i="29"/>
  <c r="D20" i="29"/>
  <c r="D21" i="29"/>
  <c r="D50" i="29"/>
  <c r="D51" i="29"/>
  <c r="D19" i="29"/>
  <c r="D13" i="29"/>
  <c r="F13" i="29" s="1"/>
  <c r="D14" i="29"/>
  <c r="D15" i="29"/>
  <c r="D16" i="29"/>
  <c r="F16" i="29" s="1"/>
  <c r="D12" i="29"/>
  <c r="CH52" i="29"/>
  <c r="CG52" i="29"/>
  <c r="CF52" i="29"/>
  <c r="CE52" i="29"/>
  <c r="CD52" i="29"/>
  <c r="CC52" i="29"/>
  <c r="CB52" i="29"/>
  <c r="CA52" i="29"/>
  <c r="BZ52" i="29"/>
  <c r="BY52" i="29"/>
  <c r="BW52" i="29"/>
  <c r="BV52" i="29"/>
  <c r="BU52" i="29"/>
  <c r="BX51" i="29"/>
  <c r="BX21" i="29"/>
  <c r="BX20" i="29"/>
  <c r="BX19" i="29"/>
  <c r="CH17" i="29"/>
  <c r="CG17" i="29"/>
  <c r="CF17" i="29"/>
  <c r="CE17" i="29"/>
  <c r="CD17" i="29"/>
  <c r="CC17" i="29"/>
  <c r="CB17" i="29"/>
  <c r="CA17" i="29"/>
  <c r="BZ17" i="29"/>
  <c r="BY17" i="29"/>
  <c r="BW17" i="29"/>
  <c r="BV17" i="29"/>
  <c r="BU17" i="29"/>
  <c r="BX16" i="29"/>
  <c r="BX14" i="29"/>
  <c r="BX13" i="29"/>
  <c r="BX12" i="29"/>
  <c r="F15" i="29"/>
  <c r="BZ53" i="29"/>
  <c r="F14" i="29"/>
  <c r="CD53" i="29"/>
  <c r="CE53" i="29"/>
  <c r="CA53" i="29"/>
  <c r="CI53" i="29"/>
  <c r="CH53" i="29"/>
  <c r="BV53" i="29"/>
  <c r="F23" i="22"/>
  <c r="CG53" i="29"/>
  <c r="CF53" i="29"/>
  <c r="CB53" i="29"/>
  <c r="CC53" i="29"/>
  <c r="BY53" i="29"/>
  <c r="BW53" i="29"/>
  <c r="BU53" i="29"/>
  <c r="D23" i="22"/>
  <c r="BX52" i="29"/>
  <c r="F20" i="29"/>
  <c r="F21" i="29"/>
  <c r="F51" i="29"/>
  <c r="F50" i="29"/>
  <c r="BX17" i="29"/>
  <c r="G23" i="22"/>
  <c r="BX53" i="29"/>
  <c r="D25" i="22"/>
  <c r="D26" i="22"/>
  <c r="D27" i="22"/>
  <c r="D28" i="22"/>
  <c r="D30" i="22"/>
  <c r="D31" i="22"/>
  <c r="D32" i="22"/>
  <c r="D24" i="22" s="1"/>
  <c r="G40" i="16"/>
  <c r="I31" i="16"/>
  <c r="I29" i="16"/>
  <c r="I28" i="16"/>
  <c r="I27" i="16"/>
  <c r="I11" i="16"/>
  <c r="I12" i="16"/>
  <c r="I14" i="16"/>
  <c r="I10" i="16"/>
  <c r="AA23" i="16"/>
  <c r="Z23" i="16"/>
  <c r="Y23" i="16"/>
  <c r="X23" i="16"/>
  <c r="W23" i="16"/>
  <c r="V23" i="16"/>
  <c r="U23" i="16"/>
  <c r="T23" i="16"/>
  <c r="S23" i="16"/>
  <c r="R23" i="16"/>
  <c r="Q23" i="16"/>
  <c r="P23" i="16"/>
  <c r="O23" i="16"/>
  <c r="N23" i="16"/>
  <c r="M23" i="16"/>
  <c r="L23" i="16"/>
  <c r="K23" i="16"/>
  <c r="J23" i="16"/>
  <c r="H23" i="16"/>
  <c r="G23" i="16"/>
  <c r="I22" i="16"/>
  <c r="E22" i="16"/>
  <c r="D22" i="16"/>
  <c r="I20" i="16"/>
  <c r="E20" i="16"/>
  <c r="D20" i="16"/>
  <c r="I19" i="16"/>
  <c r="E19" i="16"/>
  <c r="D19" i="16"/>
  <c r="I18" i="16"/>
  <c r="E18" i="16"/>
  <c r="D18" i="16"/>
  <c r="AB15" i="16"/>
  <c r="AA15" i="16"/>
  <c r="Z15" i="16"/>
  <c r="Y15" i="16"/>
  <c r="X15" i="16"/>
  <c r="W15" i="16"/>
  <c r="V15" i="16"/>
  <c r="U15" i="16"/>
  <c r="T15" i="16"/>
  <c r="S15" i="16"/>
  <c r="R15" i="16"/>
  <c r="Q15" i="16"/>
  <c r="P15" i="16"/>
  <c r="O15" i="16"/>
  <c r="N15" i="16"/>
  <c r="M15" i="16"/>
  <c r="L15" i="16"/>
  <c r="K15" i="16"/>
  <c r="J15" i="16"/>
  <c r="H15" i="16"/>
  <c r="G15" i="16"/>
  <c r="E14" i="16"/>
  <c r="D14" i="16"/>
  <c r="E12" i="16"/>
  <c r="D12" i="16"/>
  <c r="E11" i="16"/>
  <c r="D11" i="16"/>
  <c r="E10" i="16"/>
  <c r="D10" i="16"/>
  <c r="G21" i="14"/>
  <c r="H21" i="14"/>
  <c r="J21" i="14"/>
  <c r="L21" i="14"/>
  <c r="M21" i="14"/>
  <c r="N21" i="14"/>
  <c r="O21" i="14"/>
  <c r="P21" i="14"/>
  <c r="Q21" i="14"/>
  <c r="R21" i="14"/>
  <c r="S21" i="14"/>
  <c r="T21" i="14"/>
  <c r="U21" i="14"/>
  <c r="V21" i="14"/>
  <c r="X21" i="14"/>
  <c r="Y21" i="14"/>
  <c r="Z21" i="14"/>
  <c r="AA21" i="14"/>
  <c r="AB21" i="14"/>
  <c r="AC21" i="14"/>
  <c r="AE21" i="14"/>
  <c r="AF21" i="14"/>
  <c r="AG21" i="14"/>
  <c r="AH21" i="14"/>
  <c r="AI21" i="14"/>
  <c r="AJ21" i="14"/>
  <c r="AK21" i="14"/>
  <c r="AL21" i="14"/>
  <c r="AM21" i="14"/>
  <c r="AN21" i="14"/>
  <c r="AO21" i="14"/>
  <c r="G14" i="14"/>
  <c r="H14" i="14"/>
  <c r="J14" i="14"/>
  <c r="L14" i="14"/>
  <c r="M14" i="14"/>
  <c r="N14" i="14"/>
  <c r="O14" i="14"/>
  <c r="P14" i="14"/>
  <c r="Q14" i="14"/>
  <c r="R14" i="14"/>
  <c r="S14" i="14"/>
  <c r="T14" i="14"/>
  <c r="U14" i="14"/>
  <c r="V14" i="14"/>
  <c r="X14" i="14"/>
  <c r="Y14" i="14"/>
  <c r="Z14" i="14"/>
  <c r="AA14" i="14"/>
  <c r="AB14" i="14"/>
  <c r="AC14" i="14"/>
  <c r="AE14" i="14"/>
  <c r="AF14" i="14"/>
  <c r="AG14" i="14"/>
  <c r="AH14" i="14"/>
  <c r="AI14" i="14"/>
  <c r="AJ14" i="14"/>
  <c r="AK14" i="14"/>
  <c r="AL14" i="14"/>
  <c r="AM14" i="14"/>
  <c r="AN14" i="14"/>
  <c r="AO14" i="14"/>
  <c r="AD17" i="14"/>
  <c r="AD18" i="14"/>
  <c r="AD20" i="14"/>
  <c r="AD10" i="14"/>
  <c r="AD11" i="14"/>
  <c r="AD13" i="14"/>
  <c r="W17" i="14"/>
  <c r="W18" i="14"/>
  <c r="W20" i="14"/>
  <c r="W10" i="14"/>
  <c r="W11" i="14"/>
  <c r="W13" i="14"/>
  <c r="I17" i="14"/>
  <c r="I18" i="14"/>
  <c r="I20" i="14"/>
  <c r="D17" i="14"/>
  <c r="E17" i="14"/>
  <c r="D18" i="14"/>
  <c r="E18" i="14"/>
  <c r="D20" i="14"/>
  <c r="E20" i="14"/>
  <c r="F20" i="14" s="1"/>
  <c r="I10" i="14"/>
  <c r="I11" i="14"/>
  <c r="I13" i="14"/>
  <c r="D10" i="14"/>
  <c r="E10" i="14"/>
  <c r="D11" i="14"/>
  <c r="E11" i="14"/>
  <c r="D13" i="14"/>
  <c r="E13" i="14"/>
  <c r="G15" i="12"/>
  <c r="H15" i="12"/>
  <c r="J15" i="12"/>
  <c r="K15" i="12"/>
  <c r="L15" i="12"/>
  <c r="M15" i="12"/>
  <c r="O15" i="12"/>
  <c r="P15" i="12"/>
  <c r="Q15" i="12"/>
  <c r="R15" i="12"/>
  <c r="S15" i="12"/>
  <c r="T15" i="12"/>
  <c r="U15" i="12"/>
  <c r="V15" i="12"/>
  <c r="W15" i="12"/>
  <c r="X15" i="12"/>
  <c r="Y15" i="12"/>
  <c r="Z15" i="12"/>
  <c r="AB15" i="12"/>
  <c r="AC15" i="12"/>
  <c r="AD15" i="12"/>
  <c r="AE15" i="12"/>
  <c r="AF15" i="12"/>
  <c r="AG15" i="12"/>
  <c r="AH15" i="12"/>
  <c r="AI15" i="12"/>
  <c r="AJ15" i="12"/>
  <c r="AL15" i="12"/>
  <c r="AM15" i="12"/>
  <c r="AN15" i="12"/>
  <c r="AO15" i="12"/>
  <c r="AP15" i="12"/>
  <c r="AR15" i="12"/>
  <c r="AS15" i="12"/>
  <c r="AT15" i="12"/>
  <c r="AU15" i="12"/>
  <c r="AV15" i="12"/>
  <c r="AW15" i="12"/>
  <c r="AX15" i="12"/>
  <c r="AY15" i="12"/>
  <c r="AZ15" i="12"/>
  <c r="BA15" i="12"/>
  <c r="BB15" i="12"/>
  <c r="BD15" i="12"/>
  <c r="AQ21" i="12"/>
  <c r="AQ14" i="12"/>
  <c r="AK21" i="12"/>
  <c r="AK14" i="12"/>
  <c r="AA21" i="12"/>
  <c r="AA22" i="12"/>
  <c r="AA14" i="12"/>
  <c r="I21" i="12"/>
  <c r="I14" i="12"/>
  <c r="E21" i="12"/>
  <c r="E22" i="12" s="1"/>
  <c r="D21" i="12"/>
  <c r="D22" i="12" s="1"/>
  <c r="D23" i="12" s="1"/>
  <c r="E14" i="12"/>
  <c r="D14" i="12"/>
  <c r="G22" i="12"/>
  <c r="H22" i="12"/>
  <c r="J22" i="12"/>
  <c r="K22" i="12"/>
  <c r="L22" i="12"/>
  <c r="M22" i="12"/>
  <c r="O22" i="12"/>
  <c r="P22" i="12"/>
  <c r="Q22" i="12"/>
  <c r="R22" i="12"/>
  <c r="S22" i="12"/>
  <c r="T22" i="12"/>
  <c r="U22" i="12"/>
  <c r="V22" i="12"/>
  <c r="W22" i="12"/>
  <c r="X22" i="12"/>
  <c r="Y22" i="12"/>
  <c r="Z22" i="12"/>
  <c r="AB22" i="12"/>
  <c r="AC22" i="12"/>
  <c r="AD22" i="12"/>
  <c r="AE22" i="12"/>
  <c r="AF22" i="12"/>
  <c r="AG22" i="12"/>
  <c r="AH22" i="12"/>
  <c r="AI22" i="12"/>
  <c r="AJ22" i="12"/>
  <c r="AL22" i="12"/>
  <c r="AM22" i="12"/>
  <c r="AN22" i="12"/>
  <c r="AO22" i="12"/>
  <c r="AP22" i="12"/>
  <c r="AR22" i="12"/>
  <c r="AS22" i="12"/>
  <c r="AT22" i="12"/>
  <c r="AU22" i="12"/>
  <c r="AV22" i="12"/>
  <c r="AW22" i="12"/>
  <c r="AX22" i="12"/>
  <c r="AY22" i="12"/>
  <c r="AZ22" i="12"/>
  <c r="BA22" i="12"/>
  <c r="BB22" i="12"/>
  <c r="BD22" i="12"/>
  <c r="G52" i="29"/>
  <c r="H52" i="29"/>
  <c r="I52" i="29"/>
  <c r="K52" i="29"/>
  <c r="L52" i="29"/>
  <c r="L53" i="29" s="1"/>
  <c r="M52" i="29"/>
  <c r="M53" i="29" s="1"/>
  <c r="N52" i="29"/>
  <c r="O52" i="29"/>
  <c r="O17" i="29"/>
  <c r="P52" i="29"/>
  <c r="Q52" i="29"/>
  <c r="Q53" i="29" s="1"/>
  <c r="R52" i="29"/>
  <c r="S52" i="29"/>
  <c r="T52" i="29"/>
  <c r="U52" i="29"/>
  <c r="V52" i="29"/>
  <c r="W52" i="29"/>
  <c r="X52" i="29"/>
  <c r="Y52" i="29"/>
  <c r="Z52" i="29"/>
  <c r="AA52" i="29"/>
  <c r="AB52" i="29"/>
  <c r="AC52" i="29"/>
  <c r="AE52" i="29"/>
  <c r="AF52" i="29"/>
  <c r="AG52" i="29"/>
  <c r="AH52" i="29"/>
  <c r="AI52" i="29"/>
  <c r="AJ52" i="29"/>
  <c r="AK52" i="29"/>
  <c r="AL52" i="29"/>
  <c r="AN52" i="29"/>
  <c r="AO52" i="29"/>
  <c r="AP52" i="29"/>
  <c r="AQ52" i="29"/>
  <c r="AR52" i="29"/>
  <c r="AT52" i="29"/>
  <c r="AV52" i="29"/>
  <c r="AW52" i="29"/>
  <c r="AX52" i="29"/>
  <c r="AY52" i="29"/>
  <c r="AZ52" i="29"/>
  <c r="BA52" i="29"/>
  <c r="BB52" i="29"/>
  <c r="BD52" i="29"/>
  <c r="BF52" i="29"/>
  <c r="BG52" i="29"/>
  <c r="BH52" i="29"/>
  <c r="BJ52" i="29"/>
  <c r="BL52" i="29"/>
  <c r="BM52" i="29"/>
  <c r="BN52" i="29"/>
  <c r="BO52" i="29"/>
  <c r="BQ52" i="29"/>
  <c r="BR52" i="29"/>
  <c r="BS52" i="29"/>
  <c r="BT52" i="29"/>
  <c r="BT17" i="29"/>
  <c r="BT53" i="29" s="1"/>
  <c r="D22" i="22" s="1"/>
  <c r="E17" i="29"/>
  <c r="G17" i="29"/>
  <c r="G53" i="29" s="1"/>
  <c r="H17" i="29"/>
  <c r="I17" i="29"/>
  <c r="K17" i="29"/>
  <c r="L17" i="29"/>
  <c r="M17" i="29"/>
  <c r="N17" i="29"/>
  <c r="P17" i="29"/>
  <c r="P53" i="29"/>
  <c r="Q17" i="29"/>
  <c r="R17" i="29"/>
  <c r="S17" i="29"/>
  <c r="T17" i="29"/>
  <c r="T53" i="29"/>
  <c r="U17" i="29"/>
  <c r="U53" i="29"/>
  <c r="V17" i="29"/>
  <c r="W17" i="29"/>
  <c r="X17" i="29"/>
  <c r="X53" i="29"/>
  <c r="Y17" i="29"/>
  <c r="Z17" i="29"/>
  <c r="AA17" i="29"/>
  <c r="AB17" i="29"/>
  <c r="AB53" i="29" s="1"/>
  <c r="F12" i="22" s="1"/>
  <c r="AC17" i="29"/>
  <c r="AE17" i="29"/>
  <c r="AF17" i="29"/>
  <c r="AG17" i="29"/>
  <c r="AG53" i="29"/>
  <c r="AH17" i="29"/>
  <c r="AI17" i="29"/>
  <c r="AJ17" i="29"/>
  <c r="AK17" i="29"/>
  <c r="AL17" i="29"/>
  <c r="AN17" i="29"/>
  <c r="AO17" i="29"/>
  <c r="AP17" i="29"/>
  <c r="AP53" i="29"/>
  <c r="AQ17" i="29"/>
  <c r="AR17" i="29"/>
  <c r="AT17" i="29"/>
  <c r="AV17" i="29"/>
  <c r="AW17" i="29"/>
  <c r="AW53" i="29"/>
  <c r="AX17" i="29"/>
  <c r="AX53" i="29"/>
  <c r="AY17" i="29"/>
  <c r="AZ17" i="29"/>
  <c r="BA17" i="29"/>
  <c r="BB17" i="29"/>
  <c r="BD17" i="29"/>
  <c r="BF17" i="29"/>
  <c r="BG17" i="29"/>
  <c r="BG53" i="29" s="1"/>
  <c r="BH17" i="29"/>
  <c r="BJ17" i="29"/>
  <c r="BK53" i="29"/>
  <c r="BL17" i="29"/>
  <c r="BM17" i="29"/>
  <c r="BN17" i="29"/>
  <c r="BO17" i="29"/>
  <c r="BQ17" i="29"/>
  <c r="BR17" i="29"/>
  <c r="BS17" i="29"/>
  <c r="D17" i="29"/>
  <c r="AD51" i="29"/>
  <c r="AD16" i="29"/>
  <c r="AQ11" i="12"/>
  <c r="AQ12" i="12"/>
  <c r="I22" i="12"/>
  <c r="AK11" i="12"/>
  <c r="AK12" i="12"/>
  <c r="AA11" i="12"/>
  <c r="AA12" i="12"/>
  <c r="I11" i="12"/>
  <c r="I12" i="12"/>
  <c r="H53" i="29"/>
  <c r="I53" i="29"/>
  <c r="Y53" i="29"/>
  <c r="AQ53" i="29"/>
  <c r="AU53" i="29"/>
  <c r="BA53" i="29"/>
  <c r="BE53" i="29"/>
  <c r="BR53" i="29"/>
  <c r="BS53" i="29"/>
  <c r="BP20" i="29"/>
  <c r="BP21" i="29"/>
  <c r="BP13" i="29"/>
  <c r="BP14" i="29"/>
  <c r="BP16" i="29"/>
  <c r="BI20" i="29"/>
  <c r="BI21" i="29"/>
  <c r="BI51" i="29"/>
  <c r="BI13" i="29"/>
  <c r="BI14" i="29"/>
  <c r="AM20" i="29"/>
  <c r="AM21" i="29"/>
  <c r="AM51" i="29"/>
  <c r="AM13" i="29"/>
  <c r="AM14" i="29"/>
  <c r="AM16" i="29"/>
  <c r="AD20" i="29"/>
  <c r="AD21" i="29"/>
  <c r="BC20" i="29"/>
  <c r="BC21" i="29"/>
  <c r="BC13" i="29"/>
  <c r="BC14" i="29"/>
  <c r="BC16" i="29"/>
  <c r="D11" i="12"/>
  <c r="E11" i="12"/>
  <c r="D12" i="12"/>
  <c r="E12" i="12"/>
  <c r="W53" i="29"/>
  <c r="K53" i="29"/>
  <c r="BH53" i="29"/>
  <c r="BB53" i="29"/>
  <c r="AR53" i="29"/>
  <c r="AN53" i="29"/>
  <c r="AI53" i="29"/>
  <c r="AE53" i="29"/>
  <c r="Z53" i="29"/>
  <c r="V53" i="29"/>
  <c r="R53" i="29"/>
  <c r="N53" i="29"/>
  <c r="BF53" i="29"/>
  <c r="D16" i="22" s="1"/>
  <c r="AO53" i="29"/>
  <c r="D14" i="22" s="1"/>
  <c r="BO53" i="29"/>
  <c r="BJ53" i="29"/>
  <c r="D20" i="22"/>
  <c r="BD53" i="29"/>
  <c r="AY53" i="29"/>
  <c r="AT53" i="29"/>
  <c r="D15" i="22"/>
  <c r="AJ53" i="29"/>
  <c r="AF53" i="29"/>
  <c r="AA53" i="29"/>
  <c r="S53" i="29"/>
  <c r="BN53" i="29"/>
  <c r="BQ53" i="29"/>
  <c r="BL53" i="29"/>
  <c r="AZ53" i="29"/>
  <c r="AV53" i="29"/>
  <c r="AL53" i="29"/>
  <c r="AH53" i="29"/>
  <c r="AC53" i="29"/>
  <c r="AK22" i="12"/>
  <c r="AQ22" i="12"/>
  <c r="F21" i="12"/>
  <c r="F14" i="12"/>
  <c r="H24" i="16"/>
  <c r="K24" i="16"/>
  <c r="M24" i="16"/>
  <c r="O24" i="16"/>
  <c r="Q24" i="16"/>
  <c r="S24" i="16"/>
  <c r="U24" i="16"/>
  <c r="W24" i="16"/>
  <c r="Y24" i="16"/>
  <c r="AA24" i="16"/>
  <c r="G24" i="16"/>
  <c r="J24" i="16"/>
  <c r="L24" i="16"/>
  <c r="N24" i="16"/>
  <c r="P24" i="16"/>
  <c r="R24" i="16"/>
  <c r="T24" i="16"/>
  <c r="V24" i="16"/>
  <c r="X24" i="16"/>
  <c r="Z24" i="16"/>
  <c r="F19" i="16"/>
  <c r="F13" i="14"/>
  <c r="F18" i="14"/>
  <c r="I15" i="16"/>
  <c r="F12" i="16"/>
  <c r="F11" i="16"/>
  <c r="E23" i="16"/>
  <c r="F22" i="16"/>
  <c r="F10" i="16"/>
  <c r="I23" i="16"/>
  <c r="F20" i="16"/>
  <c r="D23" i="16"/>
  <c r="D15" i="16"/>
  <c r="F14" i="16"/>
  <c r="E15" i="16"/>
  <c r="F18" i="16"/>
  <c r="F11" i="14"/>
  <c r="F10" i="14"/>
  <c r="F17" i="14"/>
  <c r="F11" i="12"/>
  <c r="F12" i="12"/>
  <c r="F22" i="12"/>
  <c r="I24" i="16"/>
  <c r="BI12" i="29"/>
  <c r="BI17" i="29"/>
  <c r="BI19" i="29"/>
  <c r="BI52" i="29"/>
  <c r="J20" i="29"/>
  <c r="J21" i="29"/>
  <c r="AD13" i="29"/>
  <c r="AD14" i="29"/>
  <c r="J13" i="29"/>
  <c r="J14" i="29"/>
  <c r="J16" i="29"/>
  <c r="AS20" i="29"/>
  <c r="AS21" i="29"/>
  <c r="AS51" i="29"/>
  <c r="AS13" i="29"/>
  <c r="AS14" i="29"/>
  <c r="AS16" i="29"/>
  <c r="BI53" i="29"/>
  <c r="D9" i="14"/>
  <c r="D14" i="14"/>
  <c r="E9" i="14"/>
  <c r="E14" i="14" s="1"/>
  <c r="I9" i="14"/>
  <c r="I14" i="14"/>
  <c r="W9" i="14"/>
  <c r="W14" i="14"/>
  <c r="AD9" i="14"/>
  <c r="AD14" i="14"/>
  <c r="D16" i="14"/>
  <c r="D21" i="14" s="1"/>
  <c r="E16" i="14"/>
  <c r="E21" i="14" s="1"/>
  <c r="I16" i="14"/>
  <c r="I21" i="14" s="1"/>
  <c r="W16" i="14"/>
  <c r="W21" i="14" s="1"/>
  <c r="AD16" i="14"/>
  <c r="AD21" i="14" s="1"/>
  <c r="F16" i="14"/>
  <c r="F9" i="14"/>
  <c r="F14" i="14" s="1"/>
  <c r="D144" i="22"/>
  <c r="O11" i="22"/>
  <c r="O13" i="22"/>
  <c r="P13" i="22"/>
  <c r="O21" i="22"/>
  <c r="P21" i="22"/>
  <c r="E10" i="12"/>
  <c r="E15" i="12" s="1"/>
  <c r="D12" i="22"/>
  <c r="G21" i="21"/>
  <c r="H21" i="21"/>
  <c r="J21" i="21"/>
  <c r="K21" i="21"/>
  <c r="L21" i="21"/>
  <c r="M21" i="21"/>
  <c r="O21" i="21"/>
  <c r="P21" i="21"/>
  <c r="R21" i="21"/>
  <c r="S21" i="21"/>
  <c r="T21" i="21"/>
  <c r="U21" i="21"/>
  <c r="V21" i="21"/>
  <c r="W21" i="21"/>
  <c r="X21" i="21"/>
  <c r="Y21" i="21"/>
  <c r="G14" i="21"/>
  <c r="H14" i="21"/>
  <c r="H22" i="21" s="1"/>
  <c r="J14" i="21"/>
  <c r="K14" i="21"/>
  <c r="L14" i="21"/>
  <c r="M14" i="21"/>
  <c r="O14" i="21"/>
  <c r="P14" i="21"/>
  <c r="R14" i="21"/>
  <c r="S14" i="21"/>
  <c r="T14" i="21"/>
  <c r="U14" i="21"/>
  <c r="V14" i="21"/>
  <c r="W14" i="21"/>
  <c r="X14" i="21"/>
  <c r="Y14" i="21"/>
  <c r="H40" i="16"/>
  <c r="J40" i="16"/>
  <c r="K40" i="16"/>
  <c r="L40" i="16"/>
  <c r="M40" i="16"/>
  <c r="N40" i="16"/>
  <c r="O40" i="16"/>
  <c r="P40" i="16"/>
  <c r="Q40" i="16"/>
  <c r="R40" i="16"/>
  <c r="S40" i="16"/>
  <c r="T40" i="16"/>
  <c r="U40" i="16"/>
  <c r="V40" i="16"/>
  <c r="W40" i="16"/>
  <c r="X40" i="16"/>
  <c r="Y40" i="16"/>
  <c r="Z40" i="16"/>
  <c r="AA40" i="16"/>
  <c r="G32" i="16"/>
  <c r="H32" i="16"/>
  <c r="J32" i="16"/>
  <c r="K32" i="16"/>
  <c r="L32" i="16"/>
  <c r="M32" i="16"/>
  <c r="N32" i="16"/>
  <c r="O32" i="16"/>
  <c r="P32" i="16"/>
  <c r="Q32" i="16"/>
  <c r="R32" i="16"/>
  <c r="S32" i="16"/>
  <c r="T32" i="16"/>
  <c r="U32" i="16"/>
  <c r="V32" i="16"/>
  <c r="W32" i="16"/>
  <c r="X32" i="16"/>
  <c r="Y32" i="16"/>
  <c r="Z32" i="16"/>
  <c r="AA32" i="16"/>
  <c r="AB32" i="16"/>
  <c r="H21" i="27"/>
  <c r="J21" i="27"/>
  <c r="L21" i="27"/>
  <c r="M21" i="27"/>
  <c r="N21" i="27"/>
  <c r="O21" i="27"/>
  <c r="P21" i="27"/>
  <c r="Q21" i="27"/>
  <c r="R21" i="27"/>
  <c r="S21" i="27"/>
  <c r="T21" i="27"/>
  <c r="U21" i="27"/>
  <c r="V21" i="27"/>
  <c r="X21" i="27"/>
  <c r="Y21" i="27"/>
  <c r="Z21" i="27"/>
  <c r="AA21" i="27"/>
  <c r="AB21" i="27"/>
  <c r="AC21" i="27"/>
  <c r="AE21" i="27"/>
  <c r="AF21" i="27"/>
  <c r="AG21" i="27"/>
  <c r="AH21" i="27"/>
  <c r="AI21" i="27"/>
  <c r="AJ21" i="27"/>
  <c r="AK21" i="27"/>
  <c r="AL21" i="27"/>
  <c r="AM21" i="27"/>
  <c r="AN21" i="27"/>
  <c r="AQ21" i="27"/>
  <c r="H14" i="27"/>
  <c r="J14" i="27"/>
  <c r="K22" i="27"/>
  <c r="L14" i="27"/>
  <c r="L22" i="27"/>
  <c r="M14" i="27"/>
  <c r="N14" i="27"/>
  <c r="O14" i="27"/>
  <c r="P14" i="27"/>
  <c r="Q14" i="27"/>
  <c r="R14" i="27"/>
  <c r="S14" i="27"/>
  <c r="S22" i="27"/>
  <c r="T14" i="27"/>
  <c r="T22" i="27"/>
  <c r="U14" i="27"/>
  <c r="V14" i="27"/>
  <c r="X14" i="27"/>
  <c r="Y14" i="27"/>
  <c r="Z14" i="27"/>
  <c r="AA14" i="27"/>
  <c r="AB14" i="27"/>
  <c r="AC14" i="27"/>
  <c r="AE14" i="27"/>
  <c r="AF14" i="27"/>
  <c r="AG14" i="27"/>
  <c r="AH14" i="27"/>
  <c r="AI14" i="27"/>
  <c r="AJ14" i="27"/>
  <c r="AK14" i="27"/>
  <c r="AK22" i="27"/>
  <c r="AL14" i="27"/>
  <c r="AM14" i="27"/>
  <c r="AN14" i="27"/>
  <c r="AQ14" i="27"/>
  <c r="H21" i="15"/>
  <c r="J21" i="15"/>
  <c r="L21" i="15"/>
  <c r="M21" i="15"/>
  <c r="N21" i="15"/>
  <c r="O21" i="15"/>
  <c r="P21" i="15"/>
  <c r="Q21" i="15"/>
  <c r="R21" i="15"/>
  <c r="S21" i="15"/>
  <c r="T21" i="15"/>
  <c r="U21" i="15"/>
  <c r="V21" i="15"/>
  <c r="X21" i="15"/>
  <c r="Y21" i="15"/>
  <c r="Z21" i="15"/>
  <c r="AA21" i="15"/>
  <c r="AB21" i="15"/>
  <c r="AC21" i="15"/>
  <c r="AE21" i="15"/>
  <c r="AF21" i="15"/>
  <c r="AG21" i="15"/>
  <c r="AH21" i="15"/>
  <c r="AI21" i="15"/>
  <c r="AJ21" i="15"/>
  <c r="AK21" i="15"/>
  <c r="AL21" i="15"/>
  <c r="AM21" i="15"/>
  <c r="AN21" i="15"/>
  <c r="AO21" i="15"/>
  <c r="H14" i="15"/>
  <c r="J14" i="15"/>
  <c r="L14" i="15"/>
  <c r="M14" i="15"/>
  <c r="N14" i="15"/>
  <c r="O14" i="15"/>
  <c r="P14" i="15"/>
  <c r="Q14" i="15"/>
  <c r="R14" i="15"/>
  <c r="S14" i="15"/>
  <c r="T14" i="15"/>
  <c r="U14" i="15"/>
  <c r="V14" i="15"/>
  <c r="X14" i="15"/>
  <c r="Y14" i="15"/>
  <c r="Z14" i="15"/>
  <c r="AA14" i="15"/>
  <c r="AB14" i="15"/>
  <c r="AC14" i="15"/>
  <c r="AE14" i="15"/>
  <c r="AF14" i="15"/>
  <c r="AG14" i="15"/>
  <c r="AH14" i="15"/>
  <c r="AI14" i="15"/>
  <c r="AI22" i="15" s="1"/>
  <c r="AJ14" i="15"/>
  <c r="AK14" i="15"/>
  <c r="AL14" i="15"/>
  <c r="AM14" i="15"/>
  <c r="AN14" i="15"/>
  <c r="AO14" i="15"/>
  <c r="AE22" i="15"/>
  <c r="Z22" i="15"/>
  <c r="V22" i="21"/>
  <c r="R22" i="21"/>
  <c r="J22" i="21"/>
  <c r="K22" i="21"/>
  <c r="AA41" i="16"/>
  <c r="AA43" i="16"/>
  <c r="Y41" i="16"/>
  <c r="Y43" i="16"/>
  <c r="W41" i="16"/>
  <c r="W43" i="16"/>
  <c r="U41" i="16"/>
  <c r="U43" i="16"/>
  <c r="S41" i="16"/>
  <c r="S43" i="16"/>
  <c r="Q41" i="16"/>
  <c r="Q43" i="16"/>
  <c r="O41" i="16"/>
  <c r="O43" i="16"/>
  <c r="M41" i="16"/>
  <c r="M43" i="16"/>
  <c r="K41" i="16"/>
  <c r="K43" i="16"/>
  <c r="H41" i="16"/>
  <c r="H43" i="16"/>
  <c r="Z41" i="16"/>
  <c r="Z43" i="16"/>
  <c r="X41" i="16"/>
  <c r="X43" i="16"/>
  <c r="V41" i="16"/>
  <c r="V43" i="16"/>
  <c r="T41" i="16"/>
  <c r="T43" i="16"/>
  <c r="D76" i="22" s="1"/>
  <c r="R41" i="16"/>
  <c r="R43" i="16"/>
  <c r="P41" i="16"/>
  <c r="P43" i="16"/>
  <c r="N41" i="16"/>
  <c r="N43" i="16"/>
  <c r="L41" i="16"/>
  <c r="L43" i="16"/>
  <c r="J41" i="16"/>
  <c r="J43" i="16"/>
  <c r="D48" i="16"/>
  <c r="D51" i="16" s="1"/>
  <c r="G41" i="16"/>
  <c r="G43" i="16"/>
  <c r="R22" i="27"/>
  <c r="J22" i="27"/>
  <c r="O22" i="15"/>
  <c r="K22" i="15"/>
  <c r="N22" i="21"/>
  <c r="L22" i="21"/>
  <c r="D31" i="21"/>
  <c r="D130" i="22" s="1"/>
  <c r="G22" i="21"/>
  <c r="X22" i="21"/>
  <c r="W22" i="21"/>
  <c r="O22" i="21"/>
  <c r="D27" i="21"/>
  <c r="D97" i="22" s="1"/>
  <c r="T22" i="21"/>
  <c r="S22" i="21"/>
  <c r="P22" i="21"/>
  <c r="U22" i="21"/>
  <c r="M22" i="21"/>
  <c r="Y22" i="21"/>
  <c r="D77" i="22"/>
  <c r="Q22" i="21"/>
  <c r="AG22" i="27"/>
  <c r="AQ22" i="27"/>
  <c r="Q22" i="27"/>
  <c r="V22" i="27"/>
  <c r="U22" i="27"/>
  <c r="M22" i="27"/>
  <c r="N22" i="27"/>
  <c r="AJ22" i="27"/>
  <c r="AI22" i="27"/>
  <c r="AH22" i="27"/>
  <c r="AN22" i="27"/>
  <c r="AF22" i="27"/>
  <c r="AM22" i="27"/>
  <c r="AL22" i="27"/>
  <c r="AE22" i="27"/>
  <c r="AC22" i="27"/>
  <c r="AA22" i="27"/>
  <c r="Y22" i="27"/>
  <c r="AB22" i="27"/>
  <c r="Z22" i="27"/>
  <c r="X22" i="27"/>
  <c r="P22" i="27"/>
  <c r="O22" i="27"/>
  <c r="H22" i="27"/>
  <c r="AA22" i="15"/>
  <c r="R22" i="15"/>
  <c r="Q22" i="15"/>
  <c r="V22" i="15"/>
  <c r="N22" i="15"/>
  <c r="U22" i="15"/>
  <c r="M22" i="15"/>
  <c r="H22" i="15"/>
  <c r="AH22" i="15"/>
  <c r="AN22" i="15"/>
  <c r="AF22" i="15"/>
  <c r="AM22" i="15"/>
  <c r="AJ22" i="15"/>
  <c r="AL22" i="15"/>
  <c r="AK22" i="15"/>
  <c r="AO22" i="15"/>
  <c r="AG22" i="15"/>
  <c r="AC22" i="15"/>
  <c r="Y22" i="15"/>
  <c r="AB22" i="15"/>
  <c r="X22" i="15"/>
  <c r="P22" i="15"/>
  <c r="T22" i="15"/>
  <c r="L22" i="15"/>
  <c r="S22" i="15"/>
  <c r="J22" i="15"/>
  <c r="D75" i="22"/>
  <c r="D32" i="21"/>
  <c r="D143" i="22"/>
  <c r="D49" i="16"/>
  <c r="D95" i="22"/>
  <c r="D53" i="16"/>
  <c r="D141" i="22"/>
  <c r="D30" i="15"/>
  <c r="D52" i="16"/>
  <c r="D128" i="22" s="1"/>
  <c r="D28" i="21"/>
  <c r="D34" i="27"/>
  <c r="D140" i="22"/>
  <c r="D29" i="27"/>
  <c r="D94" i="22"/>
  <c r="D30" i="27"/>
  <c r="D109" i="22"/>
  <c r="D33" i="27"/>
  <c r="D127" i="22"/>
  <c r="D35" i="15"/>
  <c r="D139" i="22"/>
  <c r="D93" i="22"/>
  <c r="D31" i="15"/>
  <c r="D108" i="22" s="1"/>
  <c r="D110" i="22"/>
  <c r="D112" i="22"/>
  <c r="D32" i="27"/>
  <c r="D33" i="15"/>
  <c r="T15" i="28"/>
  <c r="G15" i="28"/>
  <c r="D15" i="28"/>
  <c r="H15" i="28"/>
  <c r="J15" i="28"/>
  <c r="K53" i="28"/>
  <c r="L15" i="28"/>
  <c r="M15" i="28"/>
  <c r="N15" i="28"/>
  <c r="O15" i="28"/>
  <c r="P15" i="28"/>
  <c r="Q15" i="28"/>
  <c r="R15" i="28"/>
  <c r="S15" i="28"/>
  <c r="S53" i="28"/>
  <c r="I18" i="28"/>
  <c r="I17" i="28"/>
  <c r="I14" i="28"/>
  <c r="I12" i="28"/>
  <c r="I11" i="28"/>
  <c r="I10" i="28"/>
  <c r="I20" i="21"/>
  <c r="I18" i="21"/>
  <c r="I17" i="21"/>
  <c r="I16" i="21"/>
  <c r="I13" i="21"/>
  <c r="I11" i="21"/>
  <c r="I10" i="21"/>
  <c r="I9" i="21"/>
  <c r="I20" i="20"/>
  <c r="I18" i="20"/>
  <c r="I17" i="20"/>
  <c r="I16" i="20"/>
  <c r="I13" i="20"/>
  <c r="I11" i="20"/>
  <c r="I10" i="20"/>
  <c r="I9" i="20"/>
  <c r="I20" i="27"/>
  <c r="I18" i="27"/>
  <c r="I17" i="27"/>
  <c r="I16" i="27"/>
  <c r="I13" i="27"/>
  <c r="I11" i="27"/>
  <c r="I10" i="27"/>
  <c r="I9" i="27"/>
  <c r="E20" i="21"/>
  <c r="F20" i="21"/>
  <c r="D20" i="21"/>
  <c r="E18" i="21"/>
  <c r="D18" i="21"/>
  <c r="E17" i="21"/>
  <c r="D17" i="21"/>
  <c r="E16" i="21"/>
  <c r="D16" i="21"/>
  <c r="E13" i="21"/>
  <c r="D13" i="21"/>
  <c r="E11" i="21"/>
  <c r="D11" i="21"/>
  <c r="E10" i="21"/>
  <c r="D10" i="21"/>
  <c r="E9" i="21"/>
  <c r="D9" i="21"/>
  <c r="E17" i="20"/>
  <c r="E18" i="20"/>
  <c r="E20" i="20"/>
  <c r="E16" i="20"/>
  <c r="E10" i="20"/>
  <c r="E11" i="20"/>
  <c r="E13" i="20"/>
  <c r="E9" i="20"/>
  <c r="G21" i="20"/>
  <c r="H21" i="20"/>
  <c r="J21" i="20"/>
  <c r="K21" i="20"/>
  <c r="L21" i="20"/>
  <c r="M21" i="20"/>
  <c r="O21" i="20"/>
  <c r="P21" i="20"/>
  <c r="R21" i="20"/>
  <c r="S21" i="20"/>
  <c r="T21" i="20"/>
  <c r="U21" i="20"/>
  <c r="V21" i="20"/>
  <c r="W21" i="20"/>
  <c r="X21" i="20"/>
  <c r="G14" i="20"/>
  <c r="H14" i="20"/>
  <c r="H22" i="20" s="1"/>
  <c r="J14" i="20"/>
  <c r="K14" i="20"/>
  <c r="L14" i="20"/>
  <c r="M14" i="20"/>
  <c r="O14" i="20"/>
  <c r="P14" i="20"/>
  <c r="Q22" i="20"/>
  <c r="R14" i="20"/>
  <c r="S14" i="20"/>
  <c r="T14" i="20"/>
  <c r="U14" i="20"/>
  <c r="U22" i="20" s="1"/>
  <c r="D30" i="20" s="1"/>
  <c r="D111" i="22" s="1"/>
  <c r="V14" i="20"/>
  <c r="V22" i="20" s="1"/>
  <c r="W14" i="20"/>
  <c r="X14" i="20"/>
  <c r="D17" i="20"/>
  <c r="D18" i="20"/>
  <c r="D20" i="20"/>
  <c r="F20" i="20" s="1"/>
  <c r="F21" i="20" s="1"/>
  <c r="F22" i="20" s="1"/>
  <c r="D16" i="20"/>
  <c r="D10" i="20"/>
  <c r="D11" i="20"/>
  <c r="D13" i="20"/>
  <c r="D9" i="20"/>
  <c r="E39" i="16"/>
  <c r="D39" i="16"/>
  <c r="E37" i="16"/>
  <c r="D37" i="16"/>
  <c r="E36" i="16"/>
  <c r="D36" i="16"/>
  <c r="E31" i="16"/>
  <c r="D31" i="16"/>
  <c r="F31" i="16" s="1"/>
  <c r="D28" i="16"/>
  <c r="E28" i="16"/>
  <c r="D29" i="16"/>
  <c r="E29" i="16"/>
  <c r="E27" i="16"/>
  <c r="D27" i="16"/>
  <c r="I39" i="16"/>
  <c r="I37" i="16"/>
  <c r="I36" i="16"/>
  <c r="AD20" i="27"/>
  <c r="AD18" i="27"/>
  <c r="AD17" i="27"/>
  <c r="AD16" i="27"/>
  <c r="AD13" i="27"/>
  <c r="AD11" i="27"/>
  <c r="AD10" i="27"/>
  <c r="AD9" i="27"/>
  <c r="W20" i="27"/>
  <c r="W18" i="27"/>
  <c r="W17" i="27"/>
  <c r="W16" i="27"/>
  <c r="W13" i="27"/>
  <c r="W11" i="27"/>
  <c r="W10" i="27"/>
  <c r="W9" i="27"/>
  <c r="G21" i="27"/>
  <c r="E18" i="27"/>
  <c r="D18" i="27"/>
  <c r="E17" i="27"/>
  <c r="D17" i="27"/>
  <c r="E16" i="27"/>
  <c r="D16" i="27"/>
  <c r="G14" i="27"/>
  <c r="E13" i="27"/>
  <c r="D13" i="27"/>
  <c r="E11" i="27"/>
  <c r="D11" i="27"/>
  <c r="E10" i="27"/>
  <c r="D10" i="27"/>
  <c r="E9" i="27"/>
  <c r="D9" i="27"/>
  <c r="G21" i="15"/>
  <c r="E20" i="15"/>
  <c r="D20" i="15"/>
  <c r="G14" i="15"/>
  <c r="I13" i="15"/>
  <c r="I11" i="15"/>
  <c r="E11" i="15"/>
  <c r="D11" i="15"/>
  <c r="I10" i="15"/>
  <c r="E10" i="15"/>
  <c r="D10" i="15"/>
  <c r="I9" i="15"/>
  <c r="E9" i="15"/>
  <c r="D9" i="15"/>
  <c r="AD20" i="15"/>
  <c r="AD13" i="15"/>
  <c r="AD11" i="15"/>
  <c r="AD10" i="15"/>
  <c r="AD9" i="15"/>
  <c r="W20" i="15"/>
  <c r="W13" i="15"/>
  <c r="W11" i="15"/>
  <c r="W10" i="15"/>
  <c r="W9" i="15"/>
  <c r="K22" i="14"/>
  <c r="M22" i="14"/>
  <c r="O22" i="14"/>
  <c r="Q22" i="14"/>
  <c r="S22" i="14"/>
  <c r="U22" i="14"/>
  <c r="Y22" i="14"/>
  <c r="AA22" i="14"/>
  <c r="AB22" i="14"/>
  <c r="AC22" i="14"/>
  <c r="AF22" i="14"/>
  <c r="AG22" i="14"/>
  <c r="AH22" i="14"/>
  <c r="AI22" i="14"/>
  <c r="AJ22" i="14"/>
  <c r="AK22" i="14"/>
  <c r="AL22" i="14"/>
  <c r="AM22" i="14"/>
  <c r="AN22" i="14"/>
  <c r="AO22" i="14"/>
  <c r="AU23" i="12"/>
  <c r="AV23" i="12"/>
  <c r="AW23" i="12"/>
  <c r="AX23" i="12"/>
  <c r="AY23" i="12"/>
  <c r="AZ23" i="12"/>
  <c r="BA23" i="12"/>
  <c r="BB23" i="12"/>
  <c r="BD23" i="12"/>
  <c r="H53" i="28"/>
  <c r="E15" i="28"/>
  <c r="I52" i="28"/>
  <c r="D74" i="22"/>
  <c r="D40" i="16"/>
  <c r="F13" i="27"/>
  <c r="F18" i="28"/>
  <c r="F13" i="21"/>
  <c r="R22" i="20"/>
  <c r="N22" i="20"/>
  <c r="J22" i="20"/>
  <c r="F9" i="20"/>
  <c r="F13" i="20"/>
  <c r="F17" i="20"/>
  <c r="E40" i="16"/>
  <c r="F39" i="16"/>
  <c r="AT23" i="12"/>
  <c r="AS23" i="12"/>
  <c r="AP23" i="12"/>
  <c r="AO23" i="12"/>
  <c r="AN23" i="12"/>
  <c r="AM23" i="12"/>
  <c r="AJ23" i="12"/>
  <c r="AI23" i="12"/>
  <c r="AH23" i="12"/>
  <c r="D73" i="22" s="1"/>
  <c r="AG23" i="12"/>
  <c r="D72" i="22" s="1"/>
  <c r="AF23" i="12"/>
  <c r="AE23" i="12"/>
  <c r="AD23" i="12"/>
  <c r="AC23" i="12"/>
  <c r="AB23" i="12"/>
  <c r="Z23" i="12"/>
  <c r="Y23" i="12"/>
  <c r="X23" i="12"/>
  <c r="D71" i="22"/>
  <c r="W23" i="12"/>
  <c r="V23" i="12"/>
  <c r="U23" i="12"/>
  <c r="T23" i="12"/>
  <c r="S23" i="12"/>
  <c r="R23" i="12"/>
  <c r="Q23" i="12"/>
  <c r="P23" i="12"/>
  <c r="O23" i="12"/>
  <c r="N23" i="12"/>
  <c r="M23" i="12"/>
  <c r="L23" i="12"/>
  <c r="K23" i="12"/>
  <c r="J23" i="12"/>
  <c r="L53" i="28"/>
  <c r="O53" i="28"/>
  <c r="R53" i="28"/>
  <c r="J53" i="28"/>
  <c r="N53" i="28"/>
  <c r="T53" i="28"/>
  <c r="Q53" i="28"/>
  <c r="P53" i="28"/>
  <c r="M53" i="28"/>
  <c r="G53" i="28"/>
  <c r="I15" i="28"/>
  <c r="F10" i="28"/>
  <c r="F18" i="21"/>
  <c r="F10" i="21"/>
  <c r="F11" i="21"/>
  <c r="E21" i="21"/>
  <c r="D21" i="21"/>
  <c r="F17" i="21"/>
  <c r="I21" i="21"/>
  <c r="I14" i="21"/>
  <c r="E14" i="21"/>
  <c r="D21" i="20"/>
  <c r="F10" i="20"/>
  <c r="W22" i="20"/>
  <c r="O22" i="20"/>
  <c r="D29" i="20"/>
  <c r="D96" i="22" s="1"/>
  <c r="M22" i="20"/>
  <c r="S22" i="20"/>
  <c r="K22" i="20"/>
  <c r="D54" i="22" s="1"/>
  <c r="X22" i="20"/>
  <c r="P22" i="20"/>
  <c r="T22" i="20"/>
  <c r="L22" i="20"/>
  <c r="F16" i="20"/>
  <c r="E21" i="20"/>
  <c r="F18" i="20"/>
  <c r="I21" i="20"/>
  <c r="G22" i="20"/>
  <c r="D14" i="20"/>
  <c r="I14" i="20"/>
  <c r="E14" i="20"/>
  <c r="F36" i="16"/>
  <c r="F28" i="16"/>
  <c r="F29" i="16"/>
  <c r="D32" i="16"/>
  <c r="D43" i="16" s="1"/>
  <c r="F29" i="22" s="1"/>
  <c r="F18" i="27"/>
  <c r="F9" i="27"/>
  <c r="AD21" i="27"/>
  <c r="W21" i="27"/>
  <c r="D21" i="27"/>
  <c r="F17" i="27"/>
  <c r="I21" i="27"/>
  <c r="F16" i="27"/>
  <c r="G22" i="27"/>
  <c r="F10" i="27"/>
  <c r="AD14" i="27"/>
  <c r="W14" i="27"/>
  <c r="I14" i="27"/>
  <c r="D14" i="27"/>
  <c r="E14" i="27"/>
  <c r="F11" i="27"/>
  <c r="AD21" i="15"/>
  <c r="W21" i="15"/>
  <c r="F20" i="15"/>
  <c r="AD14" i="15"/>
  <c r="F10" i="15"/>
  <c r="W14" i="15"/>
  <c r="D21" i="15"/>
  <c r="E21" i="15"/>
  <c r="I21" i="15"/>
  <c r="G22" i="15"/>
  <c r="D14" i="15"/>
  <c r="E14" i="15"/>
  <c r="I14" i="15"/>
  <c r="F11" i="15"/>
  <c r="AE22" i="14"/>
  <c r="Z22" i="14"/>
  <c r="D35" i="14"/>
  <c r="D138" i="22"/>
  <c r="X22" i="14"/>
  <c r="R22" i="14"/>
  <c r="N22" i="14"/>
  <c r="J22" i="14"/>
  <c r="V22" i="14"/>
  <c r="T22" i="14"/>
  <c r="P22" i="14"/>
  <c r="L22" i="14"/>
  <c r="H22" i="14"/>
  <c r="G22" i="14"/>
  <c r="AL23" i="12"/>
  <c r="H23" i="12"/>
  <c r="G23" i="12"/>
  <c r="F27" i="16"/>
  <c r="F37" i="16"/>
  <c r="I32" i="16"/>
  <c r="E32" i="16"/>
  <c r="E43" i="16"/>
  <c r="G29" i="22" s="1"/>
  <c r="I40" i="16"/>
  <c r="AR23" i="12"/>
  <c r="F17" i="28"/>
  <c r="F9" i="21"/>
  <c r="D14" i="21"/>
  <c r="F16" i="21"/>
  <c r="F11" i="20"/>
  <c r="E21" i="27"/>
  <c r="F9" i="15"/>
  <c r="D10" i="12"/>
  <c r="D15" i="12"/>
  <c r="AQ10" i="12"/>
  <c r="AQ15" i="12"/>
  <c r="AK10" i="12"/>
  <c r="AK15" i="12"/>
  <c r="AA10" i="12"/>
  <c r="AA15" i="12"/>
  <c r="I10" i="12"/>
  <c r="I15" i="12"/>
  <c r="D13" i="22"/>
  <c r="F15" i="22"/>
  <c r="O15" i="22" s="1"/>
  <c r="G15" i="22"/>
  <c r="P15" i="22" s="1"/>
  <c r="F17" i="22"/>
  <c r="O17" i="22" s="1"/>
  <c r="F18" i="22"/>
  <c r="O18" i="22" s="1"/>
  <c r="F19" i="22"/>
  <c r="O19" i="22" s="1"/>
  <c r="G17" i="22"/>
  <c r="P17" i="22" s="1"/>
  <c r="G18" i="22"/>
  <c r="P18" i="22" s="1"/>
  <c r="G19" i="22"/>
  <c r="P19" i="22" s="1"/>
  <c r="F20" i="22"/>
  <c r="O20" i="22" s="1"/>
  <c r="G20" i="22"/>
  <c r="P20" i="22" s="1"/>
  <c r="F22" i="22"/>
  <c r="O22" i="22" s="1"/>
  <c r="G22" i="22"/>
  <c r="P22" i="22" s="1"/>
  <c r="J19" i="29"/>
  <c r="J52" i="29" s="1"/>
  <c r="J12" i="29"/>
  <c r="J17" i="29" s="1"/>
  <c r="J53" i="29" s="1"/>
  <c r="AD19" i="29"/>
  <c r="AD52" i="29" s="1"/>
  <c r="AM19" i="29"/>
  <c r="AM52" i="29" s="1"/>
  <c r="AM12" i="29"/>
  <c r="AM17" i="29" s="1"/>
  <c r="AS19" i="29"/>
  <c r="AS52" i="29" s="1"/>
  <c r="AS12" i="29"/>
  <c r="AS17" i="29" s="1"/>
  <c r="BP19" i="29"/>
  <c r="BP52" i="29" s="1"/>
  <c r="BP53" i="29" s="1"/>
  <c r="BC19" i="29"/>
  <c r="BC52" i="29" s="1"/>
  <c r="BC12" i="29"/>
  <c r="BC17" i="29" s="1"/>
  <c r="BP12" i="29"/>
  <c r="BP17" i="29" s="1"/>
  <c r="AD12" i="29"/>
  <c r="AD17" i="29" s="1"/>
  <c r="I53" i="28"/>
  <c r="F52" i="28"/>
  <c r="F53" i="28" s="1"/>
  <c r="AD22" i="15"/>
  <c r="D33" i="12"/>
  <c r="D137" i="22" s="1"/>
  <c r="D69" i="22"/>
  <c r="AM53" i="29"/>
  <c r="AD53" i="29"/>
  <c r="AS53" i="29"/>
  <c r="BC53" i="29"/>
  <c r="D55" i="22"/>
  <c r="I41" i="16"/>
  <c r="I43" i="16"/>
  <c r="D62" i="22"/>
  <c r="D61" i="22" s="1"/>
  <c r="D60" i="22"/>
  <c r="D29" i="12"/>
  <c r="D106" i="22" s="1"/>
  <c r="D32" i="12"/>
  <c r="D124" i="22" s="1"/>
  <c r="D63" i="22"/>
  <c r="D64" i="22"/>
  <c r="D70" i="22"/>
  <c r="D98" i="22"/>
  <c r="F14" i="20"/>
  <c r="I22" i="27"/>
  <c r="AD22" i="14"/>
  <c r="D30" i="14"/>
  <c r="D33" i="14"/>
  <c r="F15" i="28"/>
  <c r="D113" i="22"/>
  <c r="D58" i="22"/>
  <c r="D131" i="22"/>
  <c r="D53" i="28"/>
  <c r="F32" i="22"/>
  <c r="D59" i="22"/>
  <c r="E53" i="28"/>
  <c r="G32" i="22" s="1"/>
  <c r="I22" i="21"/>
  <c r="F14" i="21"/>
  <c r="F21" i="21"/>
  <c r="E22" i="21"/>
  <c r="G31" i="22"/>
  <c r="D22" i="21"/>
  <c r="F31" i="22"/>
  <c r="D33" i="20"/>
  <c r="D129" i="22"/>
  <c r="D34" i="20"/>
  <c r="D142" i="22"/>
  <c r="D22" i="20"/>
  <c r="F30" i="22"/>
  <c r="E22" i="20"/>
  <c r="G30" i="22"/>
  <c r="I22" i="20"/>
  <c r="F40" i="16"/>
  <c r="W22" i="27"/>
  <c r="AD22" i="27"/>
  <c r="F21" i="27"/>
  <c r="D22" i="27"/>
  <c r="F28" i="22"/>
  <c r="F14" i="27"/>
  <c r="E22" i="27"/>
  <c r="G28" i="22" s="1"/>
  <c r="I22" i="15"/>
  <c r="W22" i="15"/>
  <c r="E22" i="15"/>
  <c r="G27" i="22"/>
  <c r="D22" i="15"/>
  <c r="F27" i="22"/>
  <c r="W22" i="14"/>
  <c r="D31" i="14"/>
  <c r="D107" i="22"/>
  <c r="D34" i="14"/>
  <c r="D125" i="22"/>
  <c r="E22" i="14"/>
  <c r="G26" i="22"/>
  <c r="D92" i="22"/>
  <c r="I22" i="14"/>
  <c r="L29" i="14"/>
  <c r="D22" i="14"/>
  <c r="F26" i="22" s="1"/>
  <c r="D28" i="12"/>
  <c r="D31" i="12" s="1"/>
  <c r="F10" i="12"/>
  <c r="F15" i="12" s="1"/>
  <c r="F23" i="12" s="1"/>
  <c r="G61" i="29"/>
  <c r="D90" i="22" s="1"/>
  <c r="N11" i="22"/>
  <c r="M12" i="22"/>
  <c r="F10" i="22"/>
  <c r="M10" i="22"/>
  <c r="O10" i="22" s="1"/>
  <c r="G14" i="22"/>
  <c r="N14" i="22"/>
  <c r="G12" i="22"/>
  <c r="N12" i="22"/>
  <c r="K61" i="29"/>
  <c r="G11" i="22"/>
  <c r="D11" i="22"/>
  <c r="G16" i="22"/>
  <c r="P16" i="22" s="1"/>
  <c r="F16" i="22"/>
  <c r="O16" i="22" s="1"/>
  <c r="AA23" i="12"/>
  <c r="AK23" i="12"/>
  <c r="F22" i="21"/>
  <c r="E23" i="12"/>
  <c r="F19" i="29"/>
  <c r="F12" i="29"/>
  <c r="F17" i="29" s="1"/>
  <c r="D66" i="22"/>
  <c r="D57" i="22"/>
  <c r="AQ23" i="12"/>
  <c r="I23" i="12"/>
  <c r="P14" i="22"/>
  <c r="F22" i="27"/>
  <c r="G25" i="22"/>
  <c r="G24" i="22" s="1"/>
  <c r="R24" i="22"/>
  <c r="P12" i="22"/>
  <c r="P11" i="22"/>
  <c r="D46" i="22" l="1"/>
  <c r="D45" i="22"/>
  <c r="D78" i="22"/>
  <c r="O53" i="29"/>
  <c r="D49" i="22" s="1"/>
  <c r="D52" i="22"/>
  <c r="N10" i="22"/>
  <c r="G10" i="22"/>
  <c r="G65" i="29"/>
  <c r="D123" i="22" s="1"/>
  <c r="BM53" i="29"/>
  <c r="AK53" i="29"/>
  <c r="F52" i="29"/>
  <c r="D52" i="29"/>
  <c r="D53" i="29" s="1"/>
  <c r="M9" i="22" s="1"/>
  <c r="O12" i="22"/>
  <c r="F25" i="22"/>
  <c r="Q24" i="22"/>
  <c r="F41" i="16"/>
  <c r="F43" i="16"/>
  <c r="D47" i="22"/>
  <c r="D134" i="22" s="1"/>
  <c r="F53" i="29"/>
  <c r="D10" i="22"/>
  <c r="G63" i="29"/>
  <c r="T24" i="22"/>
  <c r="D91" i="22"/>
  <c r="D89" i="22" s="1"/>
  <c r="E87" i="22" s="1"/>
  <c r="G66" i="29"/>
  <c r="D136" i="22" s="1"/>
  <c r="D135" i="22" s="1"/>
  <c r="E133" i="22" s="1"/>
  <c r="D34" i="15"/>
  <c r="D126" i="22" s="1"/>
  <c r="D53" i="22"/>
  <c r="D51" i="22" s="1"/>
  <c r="D121" i="22" s="1"/>
  <c r="F21" i="14"/>
  <c r="F22" i="14" s="1"/>
  <c r="D122" i="22" l="1"/>
  <c r="E120" i="22" s="1"/>
  <c r="P10" i="22"/>
  <c r="G9" i="22"/>
  <c r="P9" i="22" s="1"/>
  <c r="D56" i="22"/>
  <c r="D103" i="22" s="1"/>
  <c r="D21" i="22"/>
  <c r="G62" i="29"/>
  <c r="G64" i="29" s="1"/>
  <c r="D105" i="22" s="1"/>
  <c r="D104" i="22" s="1"/>
  <c r="E102" i="22" s="1"/>
  <c r="M14" i="22"/>
  <c r="F14" i="22"/>
  <c r="F9" i="22" s="1"/>
  <c r="O9" i="22" s="1"/>
  <c r="F24" i="22"/>
  <c r="S24" i="22"/>
  <c r="O14" i="22" l="1"/>
</calcChain>
</file>

<file path=xl/sharedStrings.xml><?xml version="1.0" encoding="utf-8"?>
<sst xmlns="http://schemas.openxmlformats.org/spreadsheetml/2006/main" count="1390" uniqueCount="388">
  <si>
    <t>ОМСУ</t>
  </si>
  <si>
    <t>1.</t>
  </si>
  <si>
    <t>2.</t>
  </si>
  <si>
    <t>Муниципальный заказ</t>
  </si>
  <si>
    <t>На балансе муниципального бюджетного учреждения</t>
  </si>
  <si>
    <t>Итого</t>
  </si>
  <si>
    <t xml:space="preserve">3. </t>
  </si>
  <si>
    <t>Адрес объекта</t>
  </si>
  <si>
    <t>Информационные стенды, ед.</t>
  </si>
  <si>
    <t>Малые архитектурные формы, ед.</t>
  </si>
  <si>
    <t>Туалетные кабины, ед.</t>
  </si>
  <si>
    <t>№ п/п</t>
  </si>
  <si>
    <t>Элементы сопряжения поверхностей, п.м.</t>
  </si>
  <si>
    <t>Фонтаны, ед.</t>
  </si>
  <si>
    <t>Ограждение, п.м.</t>
  </si>
  <si>
    <t xml:space="preserve">Площади на главных, приобъектных, мемориальных площадях </t>
  </si>
  <si>
    <t>Средства наружной рекламы и информации, ед.</t>
  </si>
  <si>
    <t>Площади на общественно-транспортных площадях</t>
  </si>
  <si>
    <t>Наименование показателя</t>
  </si>
  <si>
    <t>кв.м.</t>
  </si>
  <si>
    <t>ед.</t>
  </si>
  <si>
    <t xml:space="preserve">Количество </t>
  </si>
  <si>
    <t>Единица измерения</t>
  </si>
  <si>
    <t>Зоны отдыха</t>
  </si>
  <si>
    <t>Сады</t>
  </si>
  <si>
    <t>Площади</t>
  </si>
  <si>
    <t>Детские площадки</t>
  </si>
  <si>
    <t>Площадки для дрессировки собак</t>
  </si>
  <si>
    <t>По объектам благоустройства:</t>
  </si>
  <si>
    <t>Дворовые территориий</t>
  </si>
  <si>
    <t>2.1.</t>
  </si>
  <si>
    <t>2.2.</t>
  </si>
  <si>
    <t>2.3.</t>
  </si>
  <si>
    <t>2.4.</t>
  </si>
  <si>
    <t>2.5.</t>
  </si>
  <si>
    <t>2.6.</t>
  </si>
  <si>
    <t>Произведения монументально-декоративного искусства, ед.</t>
  </si>
  <si>
    <t>Примечание</t>
  </si>
  <si>
    <t>1.1.</t>
  </si>
  <si>
    <t>1.2.</t>
  </si>
  <si>
    <t>1.4.</t>
  </si>
  <si>
    <t>1.5.</t>
  </si>
  <si>
    <t xml:space="preserve">Титульный список </t>
  </si>
  <si>
    <t>Титульный список</t>
  </si>
  <si>
    <t>2. Мест общего пользования,  находящихся в муниципальной собственности, и  на земельных  участках и землях, государственная собственность на которые не разграничена,  за исключением дворовых территорий</t>
  </si>
  <si>
    <t>Парковки</t>
  </si>
  <si>
    <t>1.6.</t>
  </si>
  <si>
    <t>1.7.</t>
  </si>
  <si>
    <t>Места общего пользования, за исключением дворовых территорий</t>
  </si>
  <si>
    <t>Озеленение</t>
  </si>
  <si>
    <t>Информационные стенды</t>
  </si>
  <si>
    <t>Освещение</t>
  </si>
  <si>
    <t>ручная</t>
  </si>
  <si>
    <t>механизированная</t>
  </si>
  <si>
    <t>количество, ед</t>
  </si>
  <si>
    <t>Количество элементов освещения, ед</t>
  </si>
  <si>
    <t>Количество контейнеров, ед.</t>
  </si>
  <si>
    <t>Игровые элементы, ед.</t>
  </si>
  <si>
    <t>Спортивные элементы, ед.</t>
  </si>
  <si>
    <t>Пешеходные дорожки</t>
  </si>
  <si>
    <t>Урны, ед</t>
  </si>
  <si>
    <t>Количество контейнеров,ед</t>
  </si>
  <si>
    <t>количество элементов, ед</t>
  </si>
  <si>
    <t>Количество, ед</t>
  </si>
  <si>
    <t>Информирование</t>
  </si>
  <si>
    <t>Покрытие</t>
  </si>
  <si>
    <t>Ограждение</t>
  </si>
  <si>
    <t>Количество элементов, ед</t>
  </si>
  <si>
    <t>1.8.</t>
  </si>
  <si>
    <t>1.9.</t>
  </si>
  <si>
    <t>2.7.</t>
  </si>
  <si>
    <t>Площадки для выгула животных</t>
  </si>
  <si>
    <t>2.8.</t>
  </si>
  <si>
    <t>ед</t>
  </si>
  <si>
    <t>ширина, п.м.</t>
  </si>
  <si>
    <t>длина, п.м.</t>
  </si>
  <si>
    <t>Внутридворовые проезды</t>
  </si>
  <si>
    <t>общая</t>
  </si>
  <si>
    <t>Газон, кв.м.</t>
  </si>
  <si>
    <t>Деревья, ед</t>
  </si>
  <si>
    <t>Кустарники, ед.</t>
  </si>
  <si>
    <t>1.10.</t>
  </si>
  <si>
    <t>Бульвары</t>
  </si>
  <si>
    <t>Скверы</t>
  </si>
  <si>
    <t>1.2 Озеленение</t>
  </si>
  <si>
    <t>1.3 Контейнерные площадки</t>
  </si>
  <si>
    <t>1.5 Парковки</t>
  </si>
  <si>
    <t>1.6 Внутридворовые проезды</t>
  </si>
  <si>
    <t>1.8 Пешеходные дорожки</t>
  </si>
  <si>
    <t>1.9 Информационные стенды</t>
  </si>
  <si>
    <t>Площадки отдыха</t>
  </si>
  <si>
    <t>деревяное</t>
  </si>
  <si>
    <t>металлическое</t>
  </si>
  <si>
    <t>прочее</t>
  </si>
  <si>
    <t>резиновое</t>
  </si>
  <si>
    <t>песчаное</t>
  </si>
  <si>
    <t>грунтовое</t>
  </si>
  <si>
    <t>гравийная крошка</t>
  </si>
  <si>
    <t>металическое</t>
  </si>
  <si>
    <t>Специальное тренировочное оборудование</t>
  </si>
  <si>
    <t>1.10 Площадки отдыха</t>
  </si>
  <si>
    <t>Длина, п.м.</t>
  </si>
  <si>
    <t>Ширина, п.м.</t>
  </si>
  <si>
    <t>однолетники</t>
  </si>
  <si>
    <t>Цветники, кв.м</t>
  </si>
  <si>
    <t>многолетники</t>
  </si>
  <si>
    <t>всего</t>
  </si>
  <si>
    <t>пог.м.</t>
  </si>
  <si>
    <t>Объем</t>
  </si>
  <si>
    <t>итого</t>
  </si>
  <si>
    <t>Всего уборочная площадь территории садов, кв.м.</t>
  </si>
  <si>
    <t>Всего уборочная площадь территории бульваров, кв.м.</t>
  </si>
  <si>
    <t>Всего уборочная площадь территории скверов, кв.м.</t>
  </si>
  <si>
    <t>4=7</t>
  </si>
  <si>
    <t>Всего уборочная площадь территории площадок для дрессировки собак, кв.м.</t>
  </si>
  <si>
    <r>
      <rPr>
        <b/>
        <sz val="9"/>
        <color theme="1"/>
        <rFont val="Times New Roman"/>
        <family val="1"/>
        <charset val="204"/>
      </rPr>
      <t>4</t>
    </r>
    <r>
      <rPr>
        <sz val="9"/>
        <color theme="1"/>
        <rFont val="Times New Roman"/>
        <family val="1"/>
        <charset val="204"/>
      </rPr>
      <t>=7</t>
    </r>
  </si>
  <si>
    <t xml:space="preserve">Всего уборочная площадь дворовых территорий, кв.м. </t>
  </si>
  <si>
    <t>Элементы сопряжения поверхностей</t>
  </si>
  <si>
    <t>п.м.</t>
  </si>
  <si>
    <t>Игровые элементы</t>
  </si>
  <si>
    <t>Спортивные элементы</t>
  </si>
  <si>
    <t>Ограждение, в том числе:</t>
  </si>
  <si>
    <t>Покрытие,в том числе:</t>
  </si>
  <si>
    <t>Деревья</t>
  </si>
  <si>
    <t>Цветники, в том числе:</t>
  </si>
  <si>
    <t>Кустарники</t>
  </si>
  <si>
    <t>Контейнерные площади</t>
  </si>
  <si>
    <t>Малые архитектурные формы</t>
  </si>
  <si>
    <t xml:space="preserve">Оборудование пляжа (навесы от солнца, лежаки, кабинки для переодевания) </t>
  </si>
  <si>
    <t xml:space="preserve">Туалетные кабины </t>
  </si>
  <si>
    <t xml:space="preserve">Фонтаны </t>
  </si>
  <si>
    <t>МАФ, ед.</t>
  </si>
  <si>
    <t>Всего уборочная площадь зон отдыха, кв.м.</t>
  </si>
  <si>
    <t>Фонтанчики, ед</t>
  </si>
  <si>
    <t>Уборочная площадь территории (твердое покрытие - асфальт, плитка), кв.м.</t>
  </si>
  <si>
    <t>Мягкое покрытие, кв.м</t>
  </si>
  <si>
    <t>Уборочная площадь территории  (твердое покрытие - асфальт, плитка), кв.м.</t>
  </si>
  <si>
    <t>уборочная площадь территории  (твердое покрытие - асфальт, плитка), кв.м.</t>
  </si>
  <si>
    <t>Газон, кв.м</t>
  </si>
  <si>
    <t>уборочная площадь территории   (твердое покрытие - асфальт, плитка), кв.м.</t>
  </si>
  <si>
    <t xml:space="preserve">Луговой </t>
  </si>
  <si>
    <t xml:space="preserve">Иные </t>
  </si>
  <si>
    <t>уборочная площадь территории (твердое покрытие - асфальт, плитка), кв.м.</t>
  </si>
  <si>
    <t>уборочная площадь территории (твердое покрытие - асфальт, плитка) , кв.м.</t>
  </si>
  <si>
    <t>1 класс</t>
  </si>
  <si>
    <t>3 класс</t>
  </si>
  <si>
    <t>2 класс</t>
  </si>
  <si>
    <t>Уборочная площадь территории  (мягкое покрытие ), кв.м.</t>
  </si>
  <si>
    <t>Общая площадь земельных участков, находящихся в муниципальной собственности и  площадь земельных участков и земель, государственная собственность на которые не разграничена, 
 (кв.м.)</t>
  </si>
  <si>
    <t>Уборочная площадь территории площадей (твердое покрытие - асфальт, плитка, кв.м.</t>
  </si>
  <si>
    <t>5=8+11</t>
  </si>
  <si>
    <r>
      <rPr>
        <b/>
        <sz val="9"/>
        <color theme="1"/>
        <rFont val="Times New Roman"/>
        <family val="1"/>
        <charset val="204"/>
      </rPr>
      <t>5</t>
    </r>
    <r>
      <rPr>
        <sz val="9"/>
        <color theme="1"/>
        <rFont val="Times New Roman"/>
        <family val="1"/>
        <charset val="204"/>
      </rPr>
      <t>=8+10+11+12</t>
    </r>
  </si>
  <si>
    <t>Всего уборочная площадь территории , кв.м.</t>
  </si>
  <si>
    <t>Луговой</t>
  </si>
  <si>
    <t>Иной</t>
  </si>
  <si>
    <t>Фонтанчики для питья воды</t>
  </si>
  <si>
    <t xml:space="preserve">Произведения монументально-декоративного искусства </t>
  </si>
  <si>
    <t>Тротуары , в т.ч</t>
  </si>
  <si>
    <t>3.1.</t>
  </si>
  <si>
    <t>3.2.</t>
  </si>
  <si>
    <t>Газон, в том числе:</t>
  </si>
  <si>
    <t>1.3.</t>
  </si>
  <si>
    <t>Контейнерные площадки</t>
  </si>
  <si>
    <t xml:space="preserve">Прочие территории общего пользования </t>
  </si>
  <si>
    <t>4=7+21+28</t>
  </si>
  <si>
    <t>5=8+13+14+22+29+34+35+36+37</t>
  </si>
  <si>
    <t>Покрытия</t>
  </si>
  <si>
    <t>3.3.</t>
  </si>
  <si>
    <t>3.4.</t>
  </si>
  <si>
    <t>3.5.</t>
  </si>
  <si>
    <t>3.6.</t>
  </si>
  <si>
    <t>3.7.</t>
  </si>
  <si>
    <t>3.7.1.</t>
  </si>
  <si>
    <t>3.7.2.</t>
  </si>
  <si>
    <t>3.8.</t>
  </si>
  <si>
    <t>3.9.</t>
  </si>
  <si>
    <t>3.9.1.</t>
  </si>
  <si>
    <t>3.10.</t>
  </si>
  <si>
    <t>3.11.</t>
  </si>
  <si>
    <t>3.12.</t>
  </si>
  <si>
    <t>3.14.</t>
  </si>
  <si>
    <t>3.15.</t>
  </si>
  <si>
    <t>3.16.</t>
  </si>
  <si>
    <t>3.17.</t>
  </si>
  <si>
    <t>3.18.</t>
  </si>
  <si>
    <t>3.19.</t>
  </si>
  <si>
    <t>3.20.</t>
  </si>
  <si>
    <t>3.21.</t>
  </si>
  <si>
    <t>3.22.</t>
  </si>
  <si>
    <t>3.23.</t>
  </si>
  <si>
    <t>3.24.</t>
  </si>
  <si>
    <t>Оборудование пляжа (навесы от солнца, лежаки, кабинки для переодевания), ед.</t>
  </si>
  <si>
    <t>I класс - до 50 чел./ч;</t>
  </si>
  <si>
    <t>II класс - от 50 до 100 чел./ч;</t>
  </si>
  <si>
    <t>III класс - свыше 100 чел./ч.</t>
  </si>
  <si>
    <t>Интенсивность пешеходного движения определяется на полосе тротуара шириной 0,75 м по пиковой нагрузке утром и вечером (суммарно с учетом движения пешеходов в обе стороны).</t>
  </si>
  <si>
    <t>1.7 Тротуары*</t>
  </si>
  <si>
    <t>* В соответствии с Правилами и нормами технической эксплуатации жилищного фонда, утвержденными постановлением Госстроя РФ от 27.09.2003 N 170 «Об утверждении Правил и норм технической эксплуатации жилищного фонда», в зависимости от интенсивности пешеходного движения тротуары  разбиваются на 3 класса:</t>
  </si>
  <si>
    <t>1.1</t>
  </si>
  <si>
    <t>1.2</t>
  </si>
  <si>
    <t>1.3</t>
  </si>
  <si>
    <t>…</t>
  </si>
  <si>
    <t>2.n</t>
  </si>
  <si>
    <t>2.n+1</t>
  </si>
  <si>
    <t>1.n</t>
  </si>
  <si>
    <t>1.n+1</t>
  </si>
  <si>
    <t>2.1</t>
  </si>
  <si>
    <t>2.2</t>
  </si>
  <si>
    <t>2.3</t>
  </si>
  <si>
    <t>Контейнеры (объемом до 2 куб.м)</t>
  </si>
  <si>
    <t>Бункеры-накопители (объемом более 2 куб.м)</t>
  </si>
  <si>
    <t>Урны (до 0,5 куб.м)</t>
  </si>
  <si>
    <t xml:space="preserve">Искуственные водоемы </t>
  </si>
  <si>
    <t xml:space="preserve">Внимание! </t>
  </si>
  <si>
    <t>Ячейки, выделенные серым цветом не заполняются!</t>
  </si>
  <si>
    <t>Искуственные водоемы, кв.м.</t>
  </si>
  <si>
    <t>Специальное тренировочное оборудование для дрессировки собак</t>
  </si>
  <si>
    <t>Количество бункеров-накопителей, ед</t>
  </si>
  <si>
    <t>4=7+25+35+41</t>
  </si>
  <si>
    <t>Проверка</t>
  </si>
  <si>
    <t>Элементы сопряжения</t>
  </si>
  <si>
    <t>Количество контейнерных площадок, ед.</t>
  </si>
  <si>
    <t>Количество детских площадок, ед.</t>
  </si>
  <si>
    <t>Количество внутридворовых проездов, ед.</t>
  </si>
  <si>
    <t>Количество площадок отдыха, ед</t>
  </si>
  <si>
    <t>ПРОВЕРКА</t>
  </si>
  <si>
    <t>Дворовые территории</t>
  </si>
  <si>
    <t>Ед.</t>
  </si>
  <si>
    <t>Все</t>
  </si>
  <si>
    <t>площадки</t>
  </si>
  <si>
    <t>без площ для второго свода</t>
  </si>
  <si>
    <t>ДТ</t>
  </si>
  <si>
    <t>Элементы, ед.:</t>
  </si>
  <si>
    <t>из свода</t>
  </si>
  <si>
    <t>Всего по объектам</t>
  </si>
  <si>
    <t>откл</t>
  </si>
  <si>
    <t>Кв.м</t>
  </si>
  <si>
    <t>Элементы, кв.м.:</t>
  </si>
  <si>
    <t>Элементы, пог.м.:</t>
  </si>
  <si>
    <t>Элементы сопряжения, ед.:</t>
  </si>
  <si>
    <t>пог.м</t>
  </si>
  <si>
    <t>З.отдыха</t>
  </si>
  <si>
    <t>Пл</t>
  </si>
  <si>
    <t>Животн</t>
  </si>
  <si>
    <t>Собаки</t>
  </si>
  <si>
    <t>Прочее</t>
  </si>
  <si>
    <t>5=8+10+11+12+16+17+26+36+42+47+48+49+50</t>
  </si>
  <si>
    <r>
      <t xml:space="preserve">Уборочная площадь территории </t>
    </r>
    <r>
      <rPr>
        <b/>
        <sz val="10"/>
        <color theme="1"/>
        <rFont val="Times New Roman"/>
        <family val="1"/>
        <charset val="204"/>
      </rPr>
      <t xml:space="preserve"> (твердое покрытие - асфальт, плитка)</t>
    </r>
    <r>
      <rPr>
        <sz val="10"/>
        <color theme="1"/>
        <rFont val="Times New Roman"/>
        <family val="1"/>
        <charset val="204"/>
      </rPr>
      <t>, кв.м.</t>
    </r>
  </si>
  <si>
    <t xml:space="preserve"> Титульные списки</t>
  </si>
  <si>
    <t>ИНСТРУКЦИЯ к формам</t>
  </si>
  <si>
    <t>Лист  Свод</t>
  </si>
  <si>
    <r>
      <rPr>
        <sz val="10"/>
        <color rgb="FFFF0000"/>
        <rFont val="Times New Roman"/>
        <family val="1"/>
        <charset val="204"/>
      </rPr>
      <t>Не допускается объединение ячеек</t>
    </r>
    <r>
      <rPr>
        <sz val="10"/>
        <color theme="1"/>
        <rFont val="Times New Roman"/>
        <family val="1"/>
        <charset val="204"/>
      </rPr>
      <t xml:space="preserve"> в любой части данных форм.</t>
    </r>
  </si>
  <si>
    <r>
      <rPr>
        <b/>
        <u/>
        <sz val="10"/>
        <color rgb="FF7030A0"/>
        <rFont val="Times New Roman"/>
        <family val="1"/>
        <charset val="204"/>
      </rPr>
      <t>Листы:</t>
    </r>
    <r>
      <rPr>
        <u/>
        <sz val="10"/>
        <color rgb="FF7030A0"/>
        <rFont val="Times New Roman"/>
        <family val="1"/>
        <charset val="204"/>
      </rPr>
      <t xml:space="preserve">  ДТ, З.отдыха, Сады, Бульвар, Сквер, Пл, Животн, собаки, прочее</t>
    </r>
  </si>
  <si>
    <t>Ячейки, выделенные серым  цветом не заполняются!</t>
  </si>
  <si>
    <t xml:space="preserve"> из них уборочная площадь</t>
  </si>
  <si>
    <r>
      <rPr>
        <b/>
        <sz val="14"/>
        <color theme="1"/>
        <rFont val="Times New Roman"/>
        <family val="1"/>
        <charset val="204"/>
      </rPr>
      <t>Контейнерные площадк</t>
    </r>
    <r>
      <rPr>
        <sz val="14"/>
        <color theme="1"/>
        <rFont val="Times New Roman"/>
        <family val="1"/>
        <charset val="204"/>
      </rPr>
      <t>и</t>
    </r>
  </si>
  <si>
    <r>
      <t>5=8+13+14+</t>
    </r>
    <r>
      <rPr>
        <sz val="10"/>
        <color rgb="FFFF0000"/>
        <rFont val="Times New Roman"/>
        <family val="1"/>
        <charset val="204"/>
      </rPr>
      <t>22</t>
    </r>
    <r>
      <rPr>
        <sz val="10"/>
        <color theme="1"/>
        <rFont val="Times New Roman"/>
        <family val="1"/>
        <charset val="204"/>
      </rPr>
      <t>+29+34+35+36+37</t>
    </r>
  </si>
  <si>
    <t>Всего уборочная площадь территории площадей, кв.м.</t>
  </si>
  <si>
    <t>Всего</t>
  </si>
  <si>
    <t xml:space="preserve">4. </t>
  </si>
  <si>
    <r>
      <t>2.Сводный титульный список</t>
    </r>
    <r>
      <rPr>
        <b/>
        <u/>
        <sz val="13.5"/>
        <color theme="1"/>
        <rFont val="Times New Roman"/>
        <family val="1"/>
        <charset val="204"/>
      </rPr>
      <t xml:space="preserve"> объектов благоустройстройства</t>
    </r>
    <r>
      <rPr>
        <b/>
        <sz val="13.5"/>
        <color theme="1"/>
        <rFont val="Times New Roman"/>
        <family val="1"/>
        <charset val="204"/>
      </rPr>
      <t xml:space="preserve"> по городскому округу (муниципальному району, сельскому поселению, городскому поселению)</t>
    </r>
  </si>
  <si>
    <r>
      <t xml:space="preserve">3. Сводный титульный список </t>
    </r>
    <r>
      <rPr>
        <b/>
        <u/>
        <sz val="13.5"/>
        <color theme="1"/>
        <rFont val="Times New Roman"/>
        <family val="1"/>
        <charset val="204"/>
      </rPr>
      <t>элементов</t>
    </r>
    <r>
      <rPr>
        <b/>
        <sz val="13.5"/>
        <color theme="1"/>
        <rFont val="Times New Roman"/>
        <family val="1"/>
        <charset val="204"/>
      </rPr>
      <t xml:space="preserve"> объектов благоустройстройства по городскому округу (муниципальному району, сельскому поселению, городскому поселению)</t>
    </r>
  </si>
  <si>
    <t>2.8. Прочие территории общего пользования</t>
  </si>
  <si>
    <r>
      <rPr>
        <u/>
        <sz val="10"/>
        <color theme="1"/>
        <rFont val="Times New Roman"/>
        <family val="1"/>
        <charset val="204"/>
      </rPr>
      <t xml:space="preserve">В разделе "2.Сводный титульный список объектов благоустройстройства по городскому округу (муниципальному району, сельскому поселению, городскому поселению)"   </t>
    </r>
    <r>
      <rPr>
        <sz val="10"/>
        <color theme="1"/>
        <rFont val="Times New Roman"/>
        <family val="1"/>
        <charset val="204"/>
      </rPr>
      <t>заполняются ячейки, выделенные</t>
    </r>
    <r>
      <rPr>
        <i/>
        <u/>
        <sz val="10"/>
        <color theme="1"/>
        <rFont val="Times New Roman"/>
        <family val="1"/>
        <charset val="204"/>
      </rPr>
      <t xml:space="preserve"> </t>
    </r>
    <r>
      <rPr>
        <b/>
        <i/>
        <u/>
        <sz val="10"/>
        <color rgb="FFFF0000"/>
        <rFont val="Times New Roman"/>
        <family val="1"/>
        <charset val="204"/>
      </rPr>
      <t>желтым цветом</t>
    </r>
    <r>
      <rPr>
        <b/>
        <i/>
        <sz val="10"/>
        <color theme="9" tint="-0.249977111117893"/>
        <rFont val="Times New Roman"/>
        <family val="1"/>
        <charset val="204"/>
      </rPr>
      <t xml:space="preserve"> </t>
    </r>
    <r>
      <rPr>
        <sz val="10"/>
        <color theme="1"/>
        <rFont val="Times New Roman"/>
        <family val="1"/>
        <charset val="204"/>
      </rPr>
      <t xml:space="preserve"> - столбец 5 "Итого Общая площадь земельных участков, находящихся в муниципальной собственности и  площадь земельных участков и земель, государственная собственность на которые не разграничена, (кв.м.)".                                                                                                    </t>
    </r>
    <r>
      <rPr>
        <u/>
        <sz val="10"/>
        <color theme="1"/>
        <rFont val="Times New Roman"/>
        <family val="1"/>
        <charset val="204"/>
      </rPr>
      <t>2. В разделе "3.Сводный титульный список элементов объектов благоустройстройства по городскому округу (муниципальному району, сельскому поселению, городскому поселению</t>
    </r>
    <r>
      <rPr>
        <sz val="10"/>
        <color theme="1"/>
        <rFont val="Times New Roman"/>
        <family val="1"/>
        <charset val="204"/>
      </rPr>
      <t xml:space="preserve">) ячейки заполняются автоматически.                                                                                                                                                                                                                        </t>
    </r>
    <r>
      <rPr>
        <sz val="10"/>
        <color rgb="FFFF0000"/>
        <rFont val="Times New Roman"/>
        <family val="1"/>
        <charset val="204"/>
      </rPr>
      <t xml:space="preserve">Ячейки, выделенные серым и зеленым цветом не заполняются!                                                  </t>
    </r>
    <r>
      <rPr>
        <sz val="10"/>
        <color theme="1"/>
        <rFont val="Times New Roman"/>
        <family val="1"/>
        <charset val="204"/>
      </rPr>
      <t xml:space="preserve">                        </t>
    </r>
  </si>
  <si>
    <t>Проект расчета норм потребления коммунального ресурса</t>
  </si>
  <si>
    <r>
      <t xml:space="preserve">по </t>
    </r>
    <r>
      <rPr>
        <sz val="14"/>
        <color rgb="FF000000"/>
        <rFont val="Times New Roman"/>
        <family val="1"/>
        <charset val="204"/>
      </rPr>
      <t>электрической энергии</t>
    </r>
    <r>
      <rPr>
        <sz val="14"/>
        <color theme="1"/>
        <rFont val="Times New Roman"/>
        <family val="1"/>
        <charset val="204"/>
      </rPr>
      <t xml:space="preserve"> государственными учреждениями Московской области, находящимися в ведении Министерства культуры, Министерства физической культуры и спорта, Министерства социального развития (приложения во вложенном файле).</t>
    </r>
  </si>
  <si>
    <t>1.11 Спортивные площадки</t>
  </si>
  <si>
    <t>Количество спортивных площадок, ед.</t>
  </si>
  <si>
    <t>4=8+28+37+43+49+50+51+59+66+74</t>
  </si>
  <si>
    <t>5=9+17+18+19+20+22+29+38+44+52+53+54+60+67+75+83+84+85+86</t>
  </si>
  <si>
    <t>1.11.</t>
  </si>
  <si>
    <t>Спортивные площадки</t>
  </si>
  <si>
    <t>1. Дворовых территорий</t>
  </si>
  <si>
    <t>1.1. Детские площадки</t>
  </si>
  <si>
    <t>1.4 Освещение</t>
  </si>
  <si>
    <t>2.1. Зоны отдыха</t>
  </si>
  <si>
    <t>2.2. Сады</t>
  </si>
  <si>
    <t>2.3. Бульвары</t>
  </si>
  <si>
    <t>2.4. Скверовы</t>
  </si>
  <si>
    <t>2.5. Площади</t>
  </si>
  <si>
    <t>2.6. Площадки для выгула животных</t>
  </si>
  <si>
    <t>2.7. Площадки для дрессировки собак</t>
  </si>
  <si>
    <t>Уборочная площадь территории (мягкое покрытие), кв.м</t>
  </si>
  <si>
    <t>Тротуары*</t>
  </si>
  <si>
    <t>г.о.Пущино</t>
  </si>
  <si>
    <t>МО, г.о. Пущино. М-он "АБ", дома 1,2,3,4,11.</t>
  </si>
  <si>
    <t>МО, г.о. Пущино. М-он "АБ", дома 5,6,7,8,9.</t>
  </si>
  <si>
    <t>МО, г.о. Пущино. М-он "АБ", дома 21,22,23,24.</t>
  </si>
  <si>
    <t>МО, г.о. Пущино. М-он "АБ", дома 25,26,27,28.</t>
  </si>
  <si>
    <t>МО, г.о. Пущино. М-он "В", дома 9,10,11.</t>
  </si>
  <si>
    <t>МО, г.о. Пущино. М-он "В", дома 12,13,14,15.</t>
  </si>
  <si>
    <t>МО, г.о. Пущино. М-он "В", дома 21,22,23,24,25,26,27,28,29, 30,31,32.</t>
  </si>
  <si>
    <t>МО, г.о. Пущино. М-он "В", дома 35,20а</t>
  </si>
  <si>
    <t>МО, г.о. Пущино. М-он "Г", дома 1,2,3,4</t>
  </si>
  <si>
    <t>МО, г.о. Пущино. М-он "Г", дома 5,6,7</t>
  </si>
  <si>
    <t>МО, г.о. Пущино. М-он "Г", дома 8,9,10</t>
  </si>
  <si>
    <t>МО, г.о. Пущино. М-он "Г", дома 11,12,13,19,21,22,</t>
  </si>
  <si>
    <t>МО, г.о. Пущино. М-он "Г", дома 20,29</t>
  </si>
  <si>
    <t>МО, г.о. Пущино. М-он "Г", дома 14,23,18,28</t>
  </si>
  <si>
    <t>МО, г.о. Пущино. М-он "Г", дома 24,25,26,27</t>
  </si>
  <si>
    <t>МО, г.о. Пущино. М-он "Г", дома 15,16,17,30</t>
  </si>
  <si>
    <t>МО, г.о. Пущино. М-он "Г", дома 31,32,33,34</t>
  </si>
  <si>
    <t>МО, г.о. Пущино. М-он "Д", дома 1,2,3,4</t>
  </si>
  <si>
    <t>МО, г.о. Пущино. М-он "Д", дома 5,7,8</t>
  </si>
  <si>
    <t>МО, г.о. Пущино. М-он "Д", дома 6</t>
  </si>
  <si>
    <t>МО, г.о. Пущино. М-он "Д", дома 15,16,17,18</t>
  </si>
  <si>
    <t>МО, г.о. Пущино. М-он "Д", дома 19</t>
  </si>
  <si>
    <t>МО, г.о. Пущино. М-он "Д", дома 9,10</t>
  </si>
  <si>
    <t>МО, г.о. Пущино. М-он "Д", дома 11,21,22,23,24</t>
  </si>
  <si>
    <t>МО, г.о. Пущино. М-он "Д", дома 20,20а</t>
  </si>
  <si>
    <t>МО, г.о. Пущино. М-он "Д", дома 12</t>
  </si>
  <si>
    <t>МО, г.о. Пущино, ул.Грузовая, дома 1</t>
  </si>
  <si>
    <t>МО, г.о. Пущино, Фиан, дома 1,2,3,4,5,6,7,8</t>
  </si>
  <si>
    <t>МО, г.о. Пущино. М-он "В", дома 1,2,4,5,6,7,8</t>
  </si>
  <si>
    <t>МО, г.о. Пущино. М-он "В", дома 16,17,18,19,20.33,34</t>
  </si>
  <si>
    <t xml:space="preserve">Бульвар академика Иерусалимского </t>
  </si>
  <si>
    <t>Бульвар Болотова</t>
  </si>
  <si>
    <t>Бульвар Насибуллина</t>
  </si>
  <si>
    <t>2.4</t>
  </si>
  <si>
    <t>2.5</t>
  </si>
  <si>
    <t>2.6</t>
  </si>
  <si>
    <t>2.7</t>
  </si>
  <si>
    <t>2.8</t>
  </si>
  <si>
    <t>2.9</t>
  </si>
  <si>
    <t>2.10</t>
  </si>
  <si>
    <t>2.11</t>
  </si>
  <si>
    <t>2.12</t>
  </si>
  <si>
    <t>2.13</t>
  </si>
  <si>
    <t>2.14</t>
  </si>
  <si>
    <t>2.15</t>
  </si>
  <si>
    <t>2.16</t>
  </si>
  <si>
    <t>2.17</t>
  </si>
  <si>
    <t>2.18</t>
  </si>
  <si>
    <t>2.19</t>
  </si>
  <si>
    <t>2.20</t>
  </si>
  <si>
    <t>2.21</t>
  </si>
  <si>
    <t>2.22</t>
  </si>
  <si>
    <t>2.23</t>
  </si>
  <si>
    <t>2.24</t>
  </si>
  <si>
    <t>2.25</t>
  </si>
  <si>
    <t>2.26</t>
  </si>
  <si>
    <t>2.27</t>
  </si>
  <si>
    <t>2.28</t>
  </si>
  <si>
    <t>2.29</t>
  </si>
  <si>
    <t>2.30</t>
  </si>
  <si>
    <t>Въездная площадь</t>
  </si>
  <si>
    <t>Зеленая зона</t>
  </si>
  <si>
    <t xml:space="preserve">Мкр. "В" (центральное поле) </t>
  </si>
  <si>
    <t>Мкр. "В" Парк Победы</t>
  </si>
  <si>
    <t>Мкр. "В" Аллея Ветеранов, смотровая</t>
  </si>
  <si>
    <t>Мкр. "В" памятник М.Ю.Кузнецова</t>
  </si>
  <si>
    <t>Мкр."В" городок атракционов</t>
  </si>
  <si>
    <t>Мкр. "Г" Парк молодых мам</t>
  </si>
  <si>
    <t>Мкр. "Д" (пустыри)</t>
  </si>
  <si>
    <t>Школьный проезд</t>
  </si>
  <si>
    <t>1-й Институтский проезд</t>
  </si>
  <si>
    <t>1-й Строительный проезд</t>
  </si>
  <si>
    <t>2-й Институтский проезд</t>
  </si>
  <si>
    <t>Алябьевский проезд</t>
  </si>
  <si>
    <t>Гостиничный проезд</t>
  </si>
  <si>
    <t>Коммунальный проезд</t>
  </si>
  <si>
    <t>Митинская улица</t>
  </si>
  <si>
    <t>Михайловский спуск</t>
  </si>
  <si>
    <t>Полевая улица</t>
  </si>
  <si>
    <t>проспект Науки</t>
  </si>
  <si>
    <t>Радиотелескопная улица</t>
  </si>
  <si>
    <t>Родниковая улица</t>
  </si>
  <si>
    <t>Рябиновый проезд</t>
  </si>
  <si>
    <t>Солнечный проезд</t>
  </si>
  <si>
    <t>Спортивный проезд</t>
  </si>
  <si>
    <t>Студенческий проезд</t>
  </si>
  <si>
    <t>улица акад. Скрябина</t>
  </si>
  <si>
    <t>улица акад. Франка</t>
  </si>
  <si>
    <t>улица Булыжная</t>
  </si>
  <si>
    <t>улица генерала Кузнецова</t>
  </si>
  <si>
    <t>улица Институтская</t>
  </si>
  <si>
    <t>улица Парковая</t>
  </si>
  <si>
    <t>улица проф. Виткевича</t>
  </si>
  <si>
    <t>улица Старопущинская</t>
  </si>
  <si>
    <t>улица Строителей</t>
  </si>
  <si>
    <t>Харинский проезд</t>
  </si>
  <si>
    <t>Экспериментальный проезд</t>
  </si>
  <si>
    <t>Южная улица</t>
  </si>
  <si>
    <t>2.31</t>
  </si>
  <si>
    <t>2.32</t>
  </si>
  <si>
    <t>Приложение № 1 к  распоряжению  Администрации города Пущино</t>
  </si>
  <si>
    <t>Титульные списки  объектов благоустройства городского округа Пущино Московской области</t>
  </si>
  <si>
    <t>от ______________ № 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</si>
</sst>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-* #,##0_р_._-;\-* #,##0_р_._-;_-* &quot;-&quot;_р_._-;_-@_-"/>
    <numFmt numFmtId="43" formatCode="_-* #,##0.00_р_._-;\-* #,##0.00_р_._-;_-* &quot;-&quot;??_р_._-;_-@_-"/>
    <numFmt numFmtId="164" formatCode="0.0"/>
    <numFmt numFmtId="165" formatCode="_-* #,##0.00[$€-1]_-;\-* #,##0.00[$€-1]_-;_-* &quot;-&quot;??[$€-1]_-"/>
  </numFmts>
  <fonts count="7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2"/>
      <color indexed="8"/>
      <name val="Arial Narrow"/>
      <family val="2"/>
      <charset val="204"/>
    </font>
    <font>
      <b/>
      <sz val="10"/>
      <color rgb="FFFF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3.5"/>
      <color theme="1"/>
      <name val="Times New Roman"/>
      <family val="1"/>
      <charset val="204"/>
    </font>
    <font>
      <b/>
      <u/>
      <sz val="13.5"/>
      <color theme="1"/>
      <name val="Times New Roman"/>
      <family val="1"/>
      <charset val="204"/>
    </font>
    <font>
      <sz val="13.5"/>
      <color theme="1"/>
      <name val="Times New Roman"/>
      <family val="1"/>
      <charset val="204"/>
    </font>
    <font>
      <sz val="13.5"/>
      <name val="Times New Roman"/>
      <family val="1"/>
      <charset val="204"/>
    </font>
    <font>
      <sz val="13.5"/>
      <color rgb="FFFF0000"/>
      <name val="Times New Roman"/>
      <family val="1"/>
      <charset val="204"/>
    </font>
    <font>
      <i/>
      <sz val="13.5"/>
      <color theme="1"/>
      <name val="Times New Roman"/>
      <family val="1"/>
      <charset val="204"/>
    </font>
    <font>
      <sz val="16"/>
      <color rgb="FFFF0000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3.5"/>
      <color rgb="FF00B050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u/>
      <sz val="13.5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charset val="204"/>
      <scheme val="minor"/>
    </font>
    <font>
      <u/>
      <sz val="10"/>
      <color theme="10"/>
      <name val="Times New Roman"/>
      <family val="1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b/>
      <sz val="13.5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u/>
      <sz val="10"/>
      <color theme="1"/>
      <name val="Times New Roman"/>
      <family val="1"/>
      <charset val="204"/>
    </font>
    <font>
      <u/>
      <sz val="11"/>
      <color theme="1"/>
      <name val="Times New Roman"/>
      <family val="1"/>
      <charset val="204"/>
    </font>
    <font>
      <u/>
      <sz val="10"/>
      <color rgb="FF7030A0"/>
      <name val="Times New Roman"/>
      <family val="1"/>
      <charset val="204"/>
    </font>
    <font>
      <b/>
      <u/>
      <sz val="10"/>
      <color rgb="FF7030A0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  <font>
      <sz val="9"/>
      <name val="Times New Roman"/>
      <family val="1"/>
      <charset val="204"/>
    </font>
    <font>
      <i/>
      <u/>
      <sz val="10"/>
      <color theme="1"/>
      <name val="Times New Roman"/>
      <family val="1"/>
      <charset val="204"/>
    </font>
    <font>
      <b/>
      <i/>
      <sz val="10"/>
      <color theme="9" tint="-0.249977111117893"/>
      <name val="Times New Roman"/>
      <family val="1"/>
      <charset val="204"/>
    </font>
    <font>
      <b/>
      <i/>
      <u/>
      <sz val="10"/>
      <color rgb="FFFF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color indexed="8"/>
      <name val="Times New Roman"/>
      <family val="2"/>
      <charset val="204"/>
    </font>
    <font>
      <b/>
      <sz val="18"/>
      <color theme="0"/>
      <name val="Times New Roman"/>
      <family val="1"/>
      <charset val="204"/>
    </font>
    <font>
      <b/>
      <sz val="9"/>
      <color theme="0"/>
      <name val="Times New Roman"/>
      <family val="1"/>
      <charset val="204"/>
    </font>
    <font>
      <sz val="14"/>
      <color theme="0"/>
      <name val="Times New Roman"/>
      <family val="1"/>
      <charset val="204"/>
    </font>
    <font>
      <b/>
      <sz val="14"/>
      <color theme="0"/>
      <name val="Times New Roman"/>
      <family val="1"/>
      <charset val="204"/>
    </font>
  </fonts>
  <fills count="4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gray0625">
        <bgColor rgb="FFCCFFCC"/>
      </patternFill>
    </fill>
    <fill>
      <patternFill patternType="solid">
        <fgColor theme="6" tint="0.59999389629810485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5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48" fillId="0" borderId="0"/>
    <xf numFmtId="0" fontId="49" fillId="0" borderId="0" applyNumberFormat="0" applyFill="0" applyBorder="0" applyAlignment="0" applyProtection="0"/>
    <xf numFmtId="165" fontId="51" fillId="0" borderId="0" applyFont="0" applyFill="0" applyBorder="0" applyAlignment="0" applyProtection="0"/>
    <xf numFmtId="0" fontId="52" fillId="0" borderId="0"/>
    <xf numFmtId="0" fontId="51" fillId="0" borderId="0"/>
    <xf numFmtId="0" fontId="1" fillId="0" borderId="0"/>
    <xf numFmtId="0" fontId="51" fillId="0" borderId="0"/>
    <xf numFmtId="0" fontId="51" fillId="0" borderId="0"/>
    <xf numFmtId="41" fontId="51" fillId="0" borderId="0" applyFont="0" applyFill="0" applyBorder="0" applyAlignment="0" applyProtection="0"/>
    <xf numFmtId="43" fontId="51" fillId="0" borderId="0" applyFont="0" applyFill="0" applyBorder="0" applyAlignment="0" applyProtection="0"/>
  </cellStyleXfs>
  <cellXfs count="611">
    <xf numFmtId="0" fontId="0" fillId="0" borderId="0" xfId="0"/>
    <xf numFmtId="0" fontId="0" fillId="0" borderId="0" xfId="0"/>
    <xf numFmtId="0" fontId="20" fillId="0" borderId="0" xfId="0" applyFont="1" applyAlignment="1">
      <alignment horizontal="left"/>
    </xf>
    <xf numFmtId="0" fontId="22" fillId="0" borderId="0" xfId="0" applyFont="1"/>
    <xf numFmtId="0" fontId="22" fillId="0" borderId="0" xfId="0" applyFont="1" applyFill="1"/>
    <xf numFmtId="0" fontId="21" fillId="0" borderId="0" xfId="0" applyFont="1" applyFill="1" applyAlignment="1">
      <alignment horizontal="center"/>
    </xf>
    <xf numFmtId="0" fontId="22" fillId="0" borderId="10" xfId="0" applyFont="1" applyFill="1" applyBorder="1"/>
    <xf numFmtId="0" fontId="22" fillId="0" borderId="0" xfId="0" applyFont="1" applyFill="1" applyAlignment="1">
      <alignment vertical="center"/>
    </xf>
    <xf numFmtId="0" fontId="22" fillId="0" borderId="10" xfId="0" applyFont="1" applyFill="1" applyBorder="1" applyAlignment="1">
      <alignment vertical="center"/>
    </xf>
    <xf numFmtId="0" fontId="22" fillId="0" borderId="0" xfId="0" applyFont="1" applyFill="1" applyBorder="1"/>
    <xf numFmtId="0" fontId="22" fillId="0" borderId="0" xfId="0" applyFont="1" applyFill="1" applyBorder="1" applyAlignment="1"/>
    <xf numFmtId="0" fontId="21" fillId="0" borderId="0" xfId="0" applyFont="1" applyFill="1" applyAlignment="1">
      <alignment horizontal="center"/>
    </xf>
    <xf numFmtId="0" fontId="21" fillId="0" borderId="0" xfId="0" applyFont="1" applyFill="1" applyAlignment="1">
      <alignment horizontal="center"/>
    </xf>
    <xf numFmtId="0" fontId="22" fillId="0" borderId="0" xfId="0" applyFont="1" applyFill="1" applyBorder="1" applyAlignment="1">
      <alignment horizontal="left"/>
    </xf>
    <xf numFmtId="0" fontId="21" fillId="0" borderId="0" xfId="0" applyFont="1" applyFill="1" applyAlignment="1">
      <alignment horizontal="center"/>
    </xf>
    <xf numFmtId="0" fontId="22" fillId="0" borderId="10" xfId="0" applyFont="1" applyFill="1" applyBorder="1" applyAlignment="1">
      <alignment horizontal="left"/>
    </xf>
    <xf numFmtId="0" fontId="22" fillId="0" borderId="10" xfId="0" applyFont="1" applyFill="1" applyBorder="1" applyAlignment="1">
      <alignment horizontal="center" vertical="center" wrapText="1"/>
    </xf>
    <xf numFmtId="0" fontId="22" fillId="0" borderId="0" xfId="0" applyFont="1" applyFill="1" applyAlignment="1">
      <alignment horizontal="center" vertical="center"/>
    </xf>
    <xf numFmtId="0" fontId="21" fillId="0" borderId="0" xfId="0" applyFont="1" applyFill="1" applyBorder="1" applyAlignment="1">
      <alignment horizontal="center"/>
    </xf>
    <xf numFmtId="0" fontId="21" fillId="0" borderId="0" xfId="0" applyFont="1" applyFill="1" applyAlignment="1">
      <alignment horizontal="center"/>
    </xf>
    <xf numFmtId="0" fontId="22" fillId="0" borderId="10" xfId="0" applyFont="1" applyFill="1" applyBorder="1" applyAlignment="1">
      <alignment horizontal="center" vertical="center" wrapText="1"/>
    </xf>
    <xf numFmtId="0" fontId="22" fillId="0" borderId="10" xfId="0" applyFont="1" applyFill="1" applyBorder="1" applyAlignment="1">
      <alignment horizontal="left"/>
    </xf>
    <xf numFmtId="0" fontId="22" fillId="0" borderId="10" xfId="0" applyFont="1" applyBorder="1"/>
    <xf numFmtId="0" fontId="21" fillId="0" borderId="0" xfId="0" applyFont="1" applyFill="1" applyAlignment="1"/>
    <xf numFmtId="0" fontId="18" fillId="0" borderId="10" xfId="0" applyFont="1" applyBorder="1" applyAlignment="1">
      <alignment vertical="center" wrapText="1"/>
    </xf>
    <xf numFmtId="0" fontId="25" fillId="34" borderId="11" xfId="0" applyFont="1" applyFill="1" applyBorder="1" applyAlignment="1">
      <alignment horizontal="center" vertical="center" wrapText="1"/>
    </xf>
    <xf numFmtId="0" fontId="25" fillId="33" borderId="10" xfId="0" applyFont="1" applyFill="1" applyBorder="1" applyAlignment="1">
      <alignment horizontal="left"/>
    </xf>
    <xf numFmtId="0" fontId="28" fillId="0" borderId="10" xfId="0" applyFont="1" applyBorder="1" applyAlignment="1">
      <alignment horizontal="center" vertical="center" wrapText="1"/>
    </xf>
    <xf numFmtId="0" fontId="22" fillId="0" borderId="10" xfId="0" applyFont="1" applyFill="1" applyBorder="1" applyAlignment="1"/>
    <xf numFmtId="0" fontId="0" fillId="0" borderId="0" xfId="0" applyBorder="1" applyAlignment="1">
      <alignment horizontal="center"/>
    </xf>
    <xf numFmtId="0" fontId="25" fillId="0" borderId="14" xfId="0" applyFont="1" applyBorder="1" applyAlignment="1">
      <alignment vertical="center" wrapText="1"/>
    </xf>
    <xf numFmtId="0" fontId="25" fillId="0" borderId="10" xfId="0" applyFont="1" applyBorder="1" applyAlignment="1">
      <alignment vertical="center" wrapText="1"/>
    </xf>
    <xf numFmtId="0" fontId="22" fillId="0" borderId="10" xfId="0" applyFont="1" applyFill="1" applyBorder="1" applyAlignment="1">
      <alignment wrapText="1"/>
    </xf>
    <xf numFmtId="0" fontId="22" fillId="0" borderId="10" xfId="0" applyFont="1" applyFill="1" applyBorder="1" applyAlignment="1">
      <alignment horizontal="left" wrapText="1"/>
    </xf>
    <xf numFmtId="0" fontId="21" fillId="0" borderId="10" xfId="0" applyFont="1" applyFill="1" applyBorder="1" applyAlignment="1">
      <alignment vertical="center" wrapText="1"/>
    </xf>
    <xf numFmtId="0" fontId="21" fillId="0" borderId="12" xfId="0" applyFont="1" applyFill="1" applyBorder="1" applyAlignment="1">
      <alignment vertical="center" wrapText="1"/>
    </xf>
    <xf numFmtId="0" fontId="25" fillId="34" borderId="10" xfId="0" applyFont="1" applyFill="1" applyBorder="1" applyAlignment="1">
      <alignment horizontal="center" vertical="center" wrapText="1"/>
    </xf>
    <xf numFmtId="0" fontId="22" fillId="0" borderId="10" xfId="0" applyFont="1" applyFill="1" applyBorder="1" applyAlignment="1">
      <alignment horizontal="center" vertical="center" wrapText="1"/>
    </xf>
    <xf numFmtId="0" fontId="0" fillId="0" borderId="0" xfId="0" applyBorder="1" applyAlignment="1"/>
    <xf numFmtId="49" fontId="25" fillId="33" borderId="10" xfId="0" applyNumberFormat="1" applyFont="1" applyFill="1" applyBorder="1"/>
    <xf numFmtId="0" fontId="25" fillId="33" borderId="10" xfId="0" applyFont="1" applyFill="1" applyBorder="1" applyAlignment="1">
      <alignment horizontal="center"/>
    </xf>
    <xf numFmtId="0" fontId="26" fillId="0" borderId="10" xfId="0" applyFont="1" applyFill="1" applyBorder="1" applyAlignment="1">
      <alignment horizontal="left"/>
    </xf>
    <xf numFmtId="0" fontId="21" fillId="0" borderId="0" xfId="0" applyFont="1" applyFill="1"/>
    <xf numFmtId="49" fontId="25" fillId="33" borderId="10" xfId="0" applyNumberFormat="1" applyFont="1" applyFill="1" applyBorder="1" applyAlignment="1">
      <alignment horizontal="center"/>
    </xf>
    <xf numFmtId="49" fontId="29" fillId="36" borderId="10" xfId="0" applyNumberFormat="1" applyFont="1" applyFill="1" applyBorder="1" applyAlignment="1">
      <alignment horizontal="center" vertical="center"/>
    </xf>
    <xf numFmtId="0" fontId="26" fillId="0" borderId="10" xfId="0" applyFont="1" applyFill="1" applyBorder="1"/>
    <xf numFmtId="0" fontId="21" fillId="0" borderId="10" xfId="0" applyFont="1" applyFill="1" applyBorder="1"/>
    <xf numFmtId="0" fontId="26" fillId="33" borderId="10" xfId="0" applyFont="1" applyFill="1" applyBorder="1" applyAlignment="1">
      <alignment horizontal="left"/>
    </xf>
    <xf numFmtId="0" fontId="26" fillId="33" borderId="10" xfId="0" applyFont="1" applyFill="1" applyBorder="1"/>
    <xf numFmtId="0" fontId="21" fillId="0" borderId="10" xfId="0" applyFont="1" applyFill="1" applyBorder="1" applyAlignment="1"/>
    <xf numFmtId="0" fontId="24" fillId="0" borderId="10" xfId="0" applyFont="1" applyBorder="1" applyAlignment="1"/>
    <xf numFmtId="0" fontId="21" fillId="0" borderId="10" xfId="0" applyFont="1" applyFill="1" applyBorder="1" applyAlignment="1">
      <alignment horizontal="left"/>
    </xf>
    <xf numFmtId="0" fontId="21" fillId="0" borderId="10" xfId="0" applyFont="1" applyBorder="1"/>
    <xf numFmtId="0" fontId="18" fillId="0" borderId="0" xfId="0" applyFont="1"/>
    <xf numFmtId="0" fontId="18" fillId="0" borderId="10" xfId="0" applyFont="1" applyBorder="1"/>
    <xf numFmtId="49" fontId="34" fillId="36" borderId="10" xfId="0" applyNumberFormat="1" applyFont="1" applyFill="1" applyBorder="1" applyAlignment="1">
      <alignment horizontal="center" vertical="center"/>
    </xf>
    <xf numFmtId="0" fontId="22" fillId="0" borderId="12" xfId="0" applyFont="1" applyFill="1" applyBorder="1" applyAlignment="1"/>
    <xf numFmtId="0" fontId="22" fillId="0" borderId="0" xfId="0" applyFont="1" applyFill="1" applyBorder="1" applyAlignment="1">
      <alignment wrapText="1"/>
    </xf>
    <xf numFmtId="0" fontId="22" fillId="0" borderId="0" xfId="0" applyFont="1" applyFill="1" applyBorder="1" applyAlignment="1">
      <alignment horizontal="left" wrapText="1"/>
    </xf>
    <xf numFmtId="0" fontId="0" fillId="0" borderId="0" xfId="0" applyBorder="1" applyAlignment="1">
      <alignment horizontal="center" vertical="center"/>
    </xf>
    <xf numFmtId="0" fontId="21" fillId="0" borderId="0" xfId="0" applyFont="1" applyBorder="1" applyAlignment="1">
      <alignment horizontal="center"/>
    </xf>
    <xf numFmtId="0" fontId="20" fillId="0" borderId="0" xfId="0" applyFont="1"/>
    <xf numFmtId="0" fontId="20" fillId="0" borderId="0" xfId="0" applyFont="1" applyFill="1"/>
    <xf numFmtId="0" fontId="37" fillId="0" borderId="0" xfId="0" applyFont="1" applyFill="1" applyAlignment="1">
      <alignment horizontal="center" wrapText="1"/>
    </xf>
    <xf numFmtId="0" fontId="37" fillId="0" borderId="0" xfId="0" applyFont="1" applyFill="1" applyAlignment="1">
      <alignment wrapText="1"/>
    </xf>
    <xf numFmtId="0" fontId="37" fillId="0" borderId="0" xfId="0" applyFont="1" applyFill="1" applyAlignment="1">
      <alignment horizontal="center" vertical="center" wrapText="1"/>
    </xf>
    <xf numFmtId="0" fontId="35" fillId="0" borderId="10" xfId="0" applyFont="1" applyFill="1" applyBorder="1" applyAlignment="1">
      <alignment horizontal="center" vertical="center" wrapText="1"/>
    </xf>
    <xf numFmtId="0" fontId="35" fillId="0" borderId="14" xfId="0" applyFont="1" applyFill="1" applyBorder="1" applyAlignment="1">
      <alignment horizontal="center" vertical="center" wrapText="1"/>
    </xf>
    <xf numFmtId="0" fontId="37" fillId="0" borderId="10" xfId="0" applyFont="1" applyBorder="1" applyAlignment="1">
      <alignment horizontal="center" vertical="center" wrapText="1"/>
    </xf>
    <xf numFmtId="0" fontId="35" fillId="0" borderId="10" xfId="0" applyFont="1" applyFill="1" applyBorder="1" applyAlignment="1">
      <alignment horizontal="center" wrapText="1"/>
    </xf>
    <xf numFmtId="0" fontId="37" fillId="0" borderId="14" xfId="0" applyFont="1" applyFill="1" applyBorder="1" applyAlignment="1">
      <alignment horizontal="center" vertical="center" wrapText="1"/>
    </xf>
    <xf numFmtId="0" fontId="35" fillId="0" borderId="14" xfId="0" applyFont="1" applyFill="1" applyBorder="1" applyAlignment="1">
      <alignment horizontal="left" vertical="center" wrapText="1"/>
    </xf>
    <xf numFmtId="0" fontId="37" fillId="0" borderId="10" xfId="0" applyFont="1" applyFill="1" applyBorder="1" applyAlignment="1">
      <alignment horizontal="center" vertical="center" wrapText="1"/>
    </xf>
    <xf numFmtId="0" fontId="37" fillId="0" borderId="10" xfId="0" applyFont="1" applyFill="1" applyBorder="1" applyAlignment="1">
      <alignment wrapText="1"/>
    </xf>
    <xf numFmtId="0" fontId="38" fillId="0" borderId="10" xfId="0" applyFont="1" applyFill="1" applyBorder="1" applyAlignment="1">
      <alignment horizontal="center" vertical="center" wrapText="1"/>
    </xf>
    <xf numFmtId="0" fontId="37" fillId="0" borderId="14" xfId="0" applyFont="1" applyFill="1" applyBorder="1" applyAlignment="1">
      <alignment horizontal="left" vertical="center" wrapText="1"/>
    </xf>
    <xf numFmtId="0" fontId="37" fillId="0" borderId="14" xfId="0" applyNumberFormat="1" applyFont="1" applyFill="1" applyBorder="1" applyAlignment="1">
      <alignment horizontal="center" vertical="center" wrapText="1"/>
    </xf>
    <xf numFmtId="0" fontId="39" fillId="0" borderId="10" xfId="0" applyFont="1" applyFill="1" applyBorder="1" applyAlignment="1">
      <alignment wrapText="1"/>
    </xf>
    <xf numFmtId="0" fontId="37" fillId="0" borderId="15" xfId="0" applyFont="1" applyFill="1" applyBorder="1" applyAlignment="1">
      <alignment wrapText="1"/>
    </xf>
    <xf numFmtId="0" fontId="37" fillId="0" borderId="10" xfId="0" applyFont="1" applyFill="1" applyBorder="1" applyAlignment="1">
      <alignment horizontal="left" vertical="center" wrapText="1"/>
    </xf>
    <xf numFmtId="0" fontId="37" fillId="0" borderId="15" xfId="0" applyFont="1" applyFill="1" applyBorder="1" applyAlignment="1">
      <alignment horizontal="center" wrapText="1"/>
    </xf>
    <xf numFmtId="0" fontId="37" fillId="0" borderId="10" xfId="0" applyNumberFormat="1" applyFont="1" applyFill="1" applyBorder="1" applyAlignment="1">
      <alignment horizontal="center" vertical="center" wrapText="1"/>
    </xf>
    <xf numFmtId="0" fontId="37" fillId="0" borderId="10" xfId="0" applyFont="1" applyFill="1" applyBorder="1" applyAlignment="1">
      <alignment vertical="center" wrapText="1"/>
    </xf>
    <xf numFmtId="0" fontId="37" fillId="0" borderId="10" xfId="0" applyFont="1" applyBorder="1" applyAlignment="1">
      <alignment vertical="center" wrapText="1"/>
    </xf>
    <xf numFmtId="0" fontId="37" fillId="0" borderId="14" xfId="0" applyFont="1" applyBorder="1" applyAlignment="1">
      <alignment horizontal="center" vertical="center" wrapText="1"/>
    </xf>
    <xf numFmtId="0" fontId="37" fillId="0" borderId="14" xfId="0" applyFont="1" applyBorder="1" applyAlignment="1">
      <alignment vertical="center" wrapText="1"/>
    </xf>
    <xf numFmtId="0" fontId="37" fillId="0" borderId="14" xfId="0" applyFont="1" applyFill="1" applyBorder="1" applyAlignment="1">
      <alignment vertical="center" wrapText="1"/>
    </xf>
    <xf numFmtId="0" fontId="37" fillId="0" borderId="0" xfId="0" applyFont="1" applyFill="1"/>
    <xf numFmtId="16" fontId="37" fillId="33" borderId="14" xfId="0" applyNumberFormat="1" applyFont="1" applyFill="1" applyBorder="1" applyAlignment="1">
      <alignment horizontal="center" vertical="center" wrapText="1"/>
    </xf>
    <xf numFmtId="0" fontId="37" fillId="33" borderId="14" xfId="0" applyFont="1" applyFill="1" applyBorder="1" applyAlignment="1">
      <alignment horizontal="left" vertical="center" wrapText="1"/>
    </xf>
    <xf numFmtId="16" fontId="37" fillId="33" borderId="10" xfId="0" applyNumberFormat="1" applyFont="1" applyFill="1" applyBorder="1" applyAlignment="1">
      <alignment horizontal="center" vertical="center" wrapText="1"/>
    </xf>
    <xf numFmtId="0" fontId="37" fillId="33" borderId="10" xfId="0" applyFont="1" applyFill="1" applyBorder="1" applyAlignment="1">
      <alignment horizontal="left" vertical="center" wrapText="1"/>
    </xf>
    <xf numFmtId="0" fontId="37" fillId="33" borderId="10" xfId="0" applyFont="1" applyFill="1" applyBorder="1" applyAlignment="1">
      <alignment horizontal="center" vertical="center" wrapText="1"/>
    </xf>
    <xf numFmtId="0" fontId="37" fillId="33" borderId="10" xfId="0" applyFont="1" applyFill="1" applyBorder="1" applyAlignment="1">
      <alignment wrapText="1"/>
    </xf>
    <xf numFmtId="0" fontId="37" fillId="33" borderId="0" xfId="0" applyFont="1" applyFill="1" applyBorder="1" applyAlignment="1">
      <alignment horizontal="center" vertical="center" wrapText="1"/>
    </xf>
    <xf numFmtId="0" fontId="37" fillId="33" borderId="0" xfId="0" applyFont="1" applyFill="1" applyBorder="1" applyAlignment="1">
      <alignment horizontal="left" vertical="center" wrapText="1"/>
    </xf>
    <xf numFmtId="0" fontId="35" fillId="33" borderId="0" xfId="0" applyFont="1" applyFill="1" applyBorder="1" applyAlignment="1">
      <alignment horizontal="center" vertical="center" wrapText="1"/>
    </xf>
    <xf numFmtId="0" fontId="37" fillId="33" borderId="0" xfId="0" applyFont="1" applyFill="1" applyBorder="1" applyAlignment="1">
      <alignment wrapText="1"/>
    </xf>
    <xf numFmtId="0" fontId="40" fillId="33" borderId="10" xfId="0" applyFont="1" applyFill="1" applyBorder="1" applyAlignment="1">
      <alignment horizontal="left" vertical="center" wrapText="1"/>
    </xf>
    <xf numFmtId="0" fontId="37" fillId="33" borderId="10" xfId="0" applyNumberFormat="1" applyFont="1" applyFill="1" applyBorder="1" applyAlignment="1">
      <alignment horizontal="center" vertical="center" wrapText="1"/>
    </xf>
    <xf numFmtId="0" fontId="37" fillId="33" borderId="10" xfId="0" applyFont="1" applyFill="1" applyBorder="1" applyAlignment="1">
      <alignment horizontal="left" wrapText="1"/>
    </xf>
    <xf numFmtId="0" fontId="19" fillId="0" borderId="0" xfId="0" applyFont="1" applyAlignment="1"/>
    <xf numFmtId="0" fontId="19" fillId="0" borderId="0" xfId="0" applyFont="1" applyAlignment="1">
      <alignment horizontal="center"/>
    </xf>
    <xf numFmtId="0" fontId="19" fillId="0" borderId="10" xfId="0" applyFont="1" applyBorder="1" applyAlignment="1">
      <alignment horizontal="center" vertical="center" wrapText="1"/>
    </xf>
    <xf numFmtId="0" fontId="37" fillId="35" borderId="0" xfId="0" applyFont="1" applyFill="1"/>
    <xf numFmtId="0" fontId="37" fillId="0" borderId="10" xfId="0" applyFont="1" applyFill="1" applyBorder="1" applyAlignment="1">
      <alignment horizontal="center"/>
    </xf>
    <xf numFmtId="0" fontId="37" fillId="0" borderId="0" xfId="0" applyFont="1" applyFill="1" applyAlignment="1">
      <alignment horizontal="center"/>
    </xf>
    <xf numFmtId="0" fontId="37" fillId="0" borderId="0" xfId="0" applyFont="1" applyFill="1" applyAlignment="1">
      <alignment horizontal="center" vertical="center"/>
    </xf>
    <xf numFmtId="0" fontId="26" fillId="38" borderId="10" xfId="0" applyFont="1" applyFill="1" applyBorder="1"/>
    <xf numFmtId="0" fontId="26" fillId="38" borderId="10" xfId="0" applyFont="1" applyFill="1" applyBorder="1" applyAlignment="1">
      <alignment horizontal="left"/>
    </xf>
    <xf numFmtId="49" fontId="26" fillId="37" borderId="10" xfId="0" applyNumberFormat="1" applyFont="1" applyFill="1" applyBorder="1"/>
    <xf numFmtId="0" fontId="26" fillId="37" borderId="10" xfId="0" applyFont="1" applyFill="1" applyBorder="1" applyAlignment="1">
      <alignment horizontal="left"/>
    </xf>
    <xf numFmtId="164" fontId="21" fillId="37" borderId="10" xfId="0" applyNumberFormat="1" applyFont="1" applyFill="1" applyBorder="1"/>
    <xf numFmtId="0" fontId="21" fillId="37" borderId="0" xfId="0" applyFont="1" applyFill="1"/>
    <xf numFmtId="164" fontId="21" fillId="37" borderId="10" xfId="0" applyNumberFormat="1" applyFont="1" applyFill="1" applyBorder="1" applyAlignment="1"/>
    <xf numFmtId="0" fontId="21" fillId="37" borderId="10" xfId="0" applyFont="1" applyFill="1" applyBorder="1"/>
    <xf numFmtId="0" fontId="21" fillId="38" borderId="0" xfId="0" applyFont="1" applyFill="1"/>
    <xf numFmtId="0" fontId="26" fillId="37" borderId="10" xfId="0" applyFont="1" applyFill="1" applyBorder="1"/>
    <xf numFmtId="164" fontId="21" fillId="37" borderId="10" xfId="0" applyNumberFormat="1" applyFont="1" applyFill="1" applyBorder="1" applyAlignment="1">
      <alignment horizontal="right"/>
    </xf>
    <xf numFmtId="164" fontId="21" fillId="38" borderId="10" xfId="0" applyNumberFormat="1" applyFont="1" applyFill="1" applyBorder="1" applyAlignment="1">
      <alignment horizontal="right"/>
    </xf>
    <xf numFmtId="0" fontId="24" fillId="0" borderId="10" xfId="0" applyFont="1" applyFill="1" applyBorder="1" applyAlignment="1"/>
    <xf numFmtId="0" fontId="22" fillId="37" borderId="0" xfId="0" applyFont="1" applyFill="1"/>
    <xf numFmtId="0" fontId="22" fillId="38" borderId="0" xfId="0" applyFont="1" applyFill="1"/>
    <xf numFmtId="0" fontId="18" fillId="38" borderId="0" xfId="0" applyFont="1" applyFill="1"/>
    <xf numFmtId="0" fontId="18" fillId="37" borderId="0" xfId="0" applyFont="1" applyFill="1"/>
    <xf numFmtId="0" fontId="33" fillId="37" borderId="10" xfId="0" applyFont="1" applyFill="1" applyBorder="1" applyAlignment="1">
      <alignment horizontal="justify" vertical="center" wrapText="1"/>
    </xf>
    <xf numFmtId="0" fontId="18" fillId="0" borderId="0" xfId="0" applyFont="1" applyFill="1"/>
    <xf numFmtId="0" fontId="22" fillId="38" borderId="10" xfId="0" applyFont="1" applyFill="1" applyBorder="1" applyAlignment="1"/>
    <xf numFmtId="0" fontId="22" fillId="38" borderId="0" xfId="0" applyFont="1" applyFill="1" applyBorder="1" applyAlignment="1"/>
    <xf numFmtId="0" fontId="22" fillId="37" borderId="0" xfId="0" applyFont="1" applyFill="1" applyBorder="1" applyAlignment="1"/>
    <xf numFmtId="0" fontId="37" fillId="33" borderId="11" xfId="0" applyFont="1" applyFill="1" applyBorder="1" applyAlignment="1">
      <alignment vertical="center" wrapText="1"/>
    </xf>
    <xf numFmtId="0" fontId="37" fillId="33" borderId="13" xfId="0" applyFont="1" applyFill="1" applyBorder="1" applyAlignment="1">
      <alignment vertical="center" wrapText="1"/>
    </xf>
    <xf numFmtId="0" fontId="37" fillId="33" borderId="12" xfId="0" applyFont="1" applyFill="1" applyBorder="1" applyAlignment="1">
      <alignment vertical="center" wrapText="1"/>
    </xf>
    <xf numFmtId="0" fontId="21" fillId="0" borderId="11" xfId="0" applyFont="1" applyFill="1" applyBorder="1" applyAlignment="1">
      <alignment vertical="center" wrapText="1"/>
    </xf>
    <xf numFmtId="0" fontId="21" fillId="0" borderId="13" xfId="0" applyFont="1" applyFill="1" applyBorder="1" applyAlignment="1">
      <alignment vertical="center" wrapText="1"/>
    </xf>
    <xf numFmtId="0" fontId="19" fillId="0" borderId="0" xfId="0" applyFont="1" applyAlignment="1">
      <alignment vertical="center"/>
    </xf>
    <xf numFmtId="0" fontId="20" fillId="0" borderId="0" xfId="0" applyFont="1" applyAlignment="1">
      <alignment vertical="center"/>
    </xf>
    <xf numFmtId="0" fontId="35" fillId="0" borderId="0" xfId="0" applyFont="1" applyFill="1" applyBorder="1" applyAlignment="1">
      <alignment horizontal="center" vertical="center" wrapText="1"/>
    </xf>
    <xf numFmtId="0" fontId="35" fillId="0" borderId="24" xfId="0" applyFont="1" applyFill="1" applyBorder="1" applyAlignment="1">
      <alignment horizontal="center" vertical="center" wrapText="1"/>
    </xf>
    <xf numFmtId="164" fontId="37" fillId="0" borderId="0" xfId="0" applyNumberFormat="1" applyFont="1" applyFill="1"/>
    <xf numFmtId="0" fontId="43" fillId="0" borderId="0" xfId="0" applyFont="1"/>
    <xf numFmtId="0" fontId="20" fillId="34" borderId="0" xfId="0" applyFont="1" applyFill="1" applyBorder="1" applyAlignment="1">
      <alignment vertical="center" wrapText="1"/>
    </xf>
    <xf numFmtId="164" fontId="22" fillId="0" borderId="0" xfId="0" applyNumberFormat="1" applyFont="1" applyFill="1"/>
    <xf numFmtId="164" fontId="20" fillId="0" borderId="0" xfId="0" applyNumberFormat="1" applyFont="1" applyFill="1"/>
    <xf numFmtId="0" fontId="37" fillId="0" borderId="0" xfId="0" applyFont="1" applyFill="1" applyBorder="1"/>
    <xf numFmtId="0" fontId="37" fillId="0" borderId="24" xfId="0" applyFont="1" applyFill="1" applyBorder="1"/>
    <xf numFmtId="164" fontId="37" fillId="0" borderId="0" xfId="0" applyNumberFormat="1" applyFont="1" applyFill="1" applyBorder="1"/>
    <xf numFmtId="164" fontId="37" fillId="0" borderId="24" xfId="0" applyNumberFormat="1" applyFont="1" applyFill="1" applyBorder="1"/>
    <xf numFmtId="0" fontId="37" fillId="35" borderId="0" xfId="0" applyFont="1" applyFill="1" applyBorder="1"/>
    <xf numFmtId="0" fontId="37" fillId="35" borderId="24" xfId="0" applyFont="1" applyFill="1" applyBorder="1"/>
    <xf numFmtId="0" fontId="35" fillId="0" borderId="0" xfId="0" applyFont="1" applyFill="1" applyBorder="1" applyAlignment="1">
      <alignment horizontal="center" wrapText="1"/>
    </xf>
    <xf numFmtId="0" fontId="37" fillId="0" borderId="0" xfId="0" applyFont="1" applyFill="1" applyBorder="1" applyAlignment="1">
      <alignment wrapText="1"/>
    </xf>
    <xf numFmtId="0" fontId="39" fillId="0" borderId="0" xfId="0" applyFont="1" applyFill="1" applyBorder="1" applyAlignment="1">
      <alignment wrapText="1"/>
    </xf>
    <xf numFmtId="0" fontId="37" fillId="0" borderId="0" xfId="0" applyFont="1" applyFill="1" applyBorder="1" applyAlignment="1">
      <alignment horizontal="center" wrapText="1"/>
    </xf>
    <xf numFmtId="0" fontId="37" fillId="33" borderId="0" xfId="0" applyFont="1" applyFill="1" applyBorder="1" applyAlignment="1">
      <alignment vertical="center" wrapText="1"/>
    </xf>
    <xf numFmtId="0" fontId="39" fillId="33" borderId="0" xfId="0" applyFont="1" applyFill="1" applyBorder="1" applyAlignment="1">
      <alignment horizontal="center" vertical="center" wrapText="1"/>
    </xf>
    <xf numFmtId="0" fontId="37" fillId="0" borderId="24" xfId="0" applyFont="1" applyFill="1" applyBorder="1" applyAlignment="1">
      <alignment wrapText="1"/>
    </xf>
    <xf numFmtId="0" fontId="35" fillId="0" borderId="24" xfId="0" applyFont="1" applyFill="1" applyBorder="1" applyAlignment="1">
      <alignment horizontal="center" wrapText="1"/>
    </xf>
    <xf numFmtId="0" fontId="39" fillId="0" borderId="24" xfId="0" applyFont="1" applyFill="1" applyBorder="1" applyAlignment="1">
      <alignment wrapText="1"/>
    </xf>
    <xf numFmtId="0" fontId="37" fillId="0" borderId="24" xfId="0" applyFont="1" applyFill="1" applyBorder="1" applyAlignment="1">
      <alignment horizontal="center" wrapText="1"/>
    </xf>
    <xf numFmtId="0" fontId="37" fillId="33" borderId="24" xfId="0" applyFont="1" applyFill="1" applyBorder="1" applyAlignment="1">
      <alignment wrapText="1"/>
    </xf>
    <xf numFmtId="0" fontId="37" fillId="33" borderId="24" xfId="0" applyFont="1" applyFill="1" applyBorder="1" applyAlignment="1">
      <alignment horizontal="center" vertical="center" wrapText="1"/>
    </xf>
    <xf numFmtId="0" fontId="37" fillId="33" borderId="24" xfId="0" applyFont="1" applyFill="1" applyBorder="1" applyAlignment="1">
      <alignment vertical="center" wrapText="1"/>
    </xf>
    <xf numFmtId="0" fontId="39" fillId="33" borderId="24" xfId="0" applyFont="1" applyFill="1" applyBorder="1" applyAlignment="1">
      <alignment horizontal="center" vertical="center" wrapText="1"/>
    </xf>
    <xf numFmtId="0" fontId="37" fillId="0" borderId="10" xfId="0" applyFont="1" applyFill="1" applyBorder="1"/>
    <xf numFmtId="164" fontId="37" fillId="0" borderId="10" xfId="0" applyNumberFormat="1" applyFont="1" applyFill="1" applyBorder="1"/>
    <xf numFmtId="0" fontId="37" fillId="0" borderId="10" xfId="0" applyFont="1" applyFill="1" applyBorder="1" applyAlignment="1">
      <alignment horizontal="center" vertical="center"/>
    </xf>
    <xf numFmtId="164" fontId="37" fillId="0" borderId="10" xfId="0" applyNumberFormat="1" applyFont="1" applyFill="1" applyBorder="1" applyAlignment="1">
      <alignment horizontal="center"/>
    </xf>
    <xf numFmtId="0" fontId="45" fillId="0" borderId="0" xfId="0" applyFont="1" applyFill="1" applyAlignment="1">
      <alignment wrapText="1"/>
    </xf>
    <xf numFmtId="0" fontId="37" fillId="0" borderId="23" xfId="0" applyFont="1" applyFill="1" applyBorder="1"/>
    <xf numFmtId="164" fontId="37" fillId="0" borderId="23" xfId="0" applyNumberFormat="1" applyFont="1" applyFill="1" applyBorder="1"/>
    <xf numFmtId="0" fontId="37" fillId="35" borderId="23" xfId="0" applyFont="1" applyFill="1" applyBorder="1"/>
    <xf numFmtId="0" fontId="46" fillId="0" borderId="0" xfId="0" applyFont="1"/>
    <xf numFmtId="0" fontId="47" fillId="0" borderId="0" xfId="0" applyFont="1" applyFill="1" applyAlignment="1">
      <alignment wrapText="1"/>
    </xf>
    <xf numFmtId="0" fontId="37" fillId="0" borderId="0" xfId="0" applyFont="1" applyFill="1" applyBorder="1" applyAlignment="1">
      <alignment horizontal="center" vertical="center"/>
    </xf>
    <xf numFmtId="0" fontId="25" fillId="0" borderId="15" xfId="0" applyFont="1" applyBorder="1" applyAlignment="1">
      <alignment horizontal="center" vertical="center" wrapText="1"/>
    </xf>
    <xf numFmtId="4" fontId="25" fillId="0" borderId="10" xfId="0" applyNumberFormat="1" applyFont="1" applyBorder="1" applyAlignment="1">
      <alignment horizontal="center" vertical="center" wrapText="1"/>
    </xf>
    <xf numFmtId="0" fontId="25" fillId="0" borderId="10" xfId="0" applyFont="1" applyBorder="1" applyAlignment="1">
      <alignment horizontal="center" vertical="center" wrapText="1"/>
    </xf>
    <xf numFmtId="0" fontId="25" fillId="34" borderId="10" xfId="0" applyFont="1" applyFill="1" applyBorder="1" applyAlignment="1">
      <alignment horizontal="center" vertical="center" wrapText="1"/>
    </xf>
    <xf numFmtId="0" fontId="26" fillId="0" borderId="0" xfId="42" applyFont="1" applyAlignment="1">
      <alignment horizontal="right"/>
    </xf>
    <xf numFmtId="49" fontId="26" fillId="0" borderId="0" xfId="42" applyNumberFormat="1" applyFont="1" applyAlignment="1">
      <alignment horizontal="left"/>
    </xf>
    <xf numFmtId="0" fontId="25" fillId="0" borderId="0" xfId="42" applyFont="1"/>
    <xf numFmtId="0" fontId="50" fillId="33" borderId="0" xfId="43" applyFont="1" applyFill="1"/>
    <xf numFmtId="0" fontId="25" fillId="33" borderId="0" xfId="42" applyFont="1" applyFill="1" applyBorder="1" applyAlignment="1">
      <alignment horizontal="left" vertical="top" wrapText="1"/>
    </xf>
    <xf numFmtId="0" fontId="25" fillId="33" borderId="0" xfId="42" applyFont="1" applyFill="1"/>
    <xf numFmtId="0" fontId="25" fillId="41" borderId="22" xfId="42" applyFont="1" applyFill="1" applyBorder="1" applyAlignment="1">
      <alignment vertical="top" wrapText="1"/>
    </xf>
    <xf numFmtId="0" fontId="25" fillId="42" borderId="0" xfId="42" applyFont="1" applyFill="1"/>
    <xf numFmtId="0" fontId="30" fillId="42" borderId="0" xfId="42" applyFont="1" applyFill="1" applyBorder="1" applyAlignment="1">
      <alignment vertical="top"/>
    </xf>
    <xf numFmtId="0" fontId="50" fillId="42" borderId="0" xfId="43" applyFont="1" applyFill="1"/>
    <xf numFmtId="0" fontId="25" fillId="42" borderId="0" xfId="42" applyFont="1" applyFill="1" applyBorder="1" applyAlignment="1">
      <alignment horizontal="left" vertical="top" wrapText="1"/>
    </xf>
    <xf numFmtId="164" fontId="27" fillId="43" borderId="10" xfId="0" applyNumberFormat="1" applyFont="1" applyFill="1" applyBorder="1" applyAlignment="1">
      <alignment horizontal="center" vertical="center" wrapText="1"/>
    </xf>
    <xf numFmtId="0" fontId="35" fillId="43" borderId="10" xfId="0" applyFont="1" applyFill="1" applyBorder="1" applyAlignment="1">
      <alignment horizontal="center" vertical="center" wrapText="1"/>
    </xf>
    <xf numFmtId="0" fontId="35" fillId="43" borderId="10" xfId="0" applyFont="1" applyFill="1" applyBorder="1" applyAlignment="1">
      <alignment horizontal="center"/>
    </xf>
    <xf numFmtId="0" fontId="21" fillId="0" borderId="18" xfId="0" applyFont="1" applyFill="1" applyBorder="1" applyAlignment="1"/>
    <xf numFmtId="0" fontId="21" fillId="0" borderId="0" xfId="0" applyFont="1" applyFill="1" applyAlignment="1">
      <alignment horizontal="left"/>
    </xf>
    <xf numFmtId="0" fontId="53" fillId="43" borderId="10" xfId="0" applyFont="1" applyFill="1" applyBorder="1" applyAlignment="1">
      <alignment horizontal="center" vertical="center" wrapText="1"/>
    </xf>
    <xf numFmtId="164" fontId="53" fillId="43" borderId="10" xfId="0" applyNumberFormat="1" applyFont="1" applyFill="1" applyBorder="1" applyAlignment="1">
      <alignment horizontal="center" vertical="center" wrapText="1"/>
    </xf>
    <xf numFmtId="0" fontId="54" fillId="37" borderId="10" xfId="0" applyFont="1" applyFill="1" applyBorder="1" applyAlignment="1">
      <alignment horizontal="justify" vertical="center" wrapText="1"/>
    </xf>
    <xf numFmtId="0" fontId="26" fillId="37" borderId="0" xfId="0" applyFont="1" applyFill="1"/>
    <xf numFmtId="0" fontId="25" fillId="0" borderId="10" xfId="0" applyFont="1" applyFill="1" applyBorder="1" applyAlignment="1">
      <alignment horizontal="center" vertical="center" wrapText="1"/>
    </xf>
    <xf numFmtId="0" fontId="25" fillId="0" borderId="0" xfId="0" applyFont="1" applyFill="1"/>
    <xf numFmtId="0" fontId="25" fillId="0" borderId="0" xfId="0" applyFont="1" applyFill="1" applyBorder="1"/>
    <xf numFmtId="4" fontId="25" fillId="0" borderId="10" xfId="0" applyNumberFormat="1" applyFont="1" applyFill="1" applyBorder="1" applyAlignment="1">
      <alignment horizontal="center" vertical="center" wrapText="1"/>
    </xf>
    <xf numFmtId="0" fontId="18" fillId="0" borderId="0" xfId="0" applyFont="1" applyFill="1" applyBorder="1"/>
    <xf numFmtId="0" fontId="25" fillId="0" borderId="0" xfId="0" applyFont="1"/>
    <xf numFmtId="0" fontId="25" fillId="0" borderId="15" xfId="0" applyFont="1" applyFill="1" applyBorder="1" applyAlignment="1">
      <alignment horizontal="center" vertical="center" wrapText="1"/>
    </xf>
    <xf numFmtId="0" fontId="25" fillId="0" borderId="0" xfId="0" applyFont="1" applyAlignment="1">
      <alignment horizontal="center" vertical="center"/>
    </xf>
    <xf numFmtId="0" fontId="25" fillId="0" borderId="10" xfId="0" applyFont="1" applyFill="1" applyBorder="1" applyAlignment="1">
      <alignment horizontal="left"/>
    </xf>
    <xf numFmtId="0" fontId="31" fillId="0" borderId="10" xfId="0" applyFont="1" applyFill="1" applyBorder="1" applyAlignment="1">
      <alignment horizontal="left"/>
    </xf>
    <xf numFmtId="0" fontId="25" fillId="0" borderId="11" xfId="0" applyFont="1" applyFill="1" applyBorder="1" applyAlignment="1">
      <alignment horizontal="center"/>
    </xf>
    <xf numFmtId="0" fontId="25" fillId="0" borderId="10" xfId="0" applyFont="1" applyFill="1" applyBorder="1" applyAlignment="1">
      <alignment horizontal="right"/>
    </xf>
    <xf numFmtId="0" fontId="25" fillId="0" borderId="11" xfId="0" applyFont="1" applyFill="1" applyBorder="1" applyAlignment="1">
      <alignment horizontal="left"/>
    </xf>
    <xf numFmtId="164" fontId="25" fillId="0" borderId="10" xfId="0" applyNumberFormat="1" applyFont="1" applyFill="1" applyBorder="1" applyAlignment="1">
      <alignment horizontal="right"/>
    </xf>
    <xf numFmtId="0" fontId="25" fillId="0" borderId="10" xfId="0" applyFont="1" applyFill="1" applyBorder="1"/>
    <xf numFmtId="164" fontId="26" fillId="37" borderId="10" xfId="0" applyNumberFormat="1" applyFont="1" applyFill="1" applyBorder="1" applyAlignment="1">
      <alignment horizontal="right"/>
    </xf>
    <xf numFmtId="0" fontId="25" fillId="33" borderId="10" xfId="0" applyFont="1" applyFill="1" applyBorder="1" applyAlignment="1">
      <alignment horizontal="right"/>
    </xf>
    <xf numFmtId="3" fontId="26" fillId="37" borderId="0" xfId="0" applyNumberFormat="1" applyFont="1" applyFill="1" applyAlignment="1">
      <alignment horizontal="right"/>
    </xf>
    <xf numFmtId="0" fontId="26" fillId="0" borderId="10" xfId="0" applyFont="1" applyFill="1" applyBorder="1" applyAlignment="1">
      <alignment horizontal="right"/>
    </xf>
    <xf numFmtId="3" fontId="26" fillId="38" borderId="10" xfId="0" applyNumberFormat="1" applyFont="1" applyFill="1" applyBorder="1" applyAlignment="1">
      <alignment horizontal="right"/>
    </xf>
    <xf numFmtId="164" fontId="26" fillId="38" borderId="10" xfId="0" applyNumberFormat="1" applyFont="1" applyFill="1" applyBorder="1" applyAlignment="1">
      <alignment horizontal="right"/>
    </xf>
    <xf numFmtId="0" fontId="26" fillId="38" borderId="0" xfId="0" applyFont="1" applyFill="1"/>
    <xf numFmtId="0" fontId="25" fillId="33" borderId="0" xfId="0" applyFont="1" applyFill="1" applyBorder="1"/>
    <xf numFmtId="0" fontId="25" fillId="33" borderId="0" xfId="0" applyFont="1" applyFill="1" applyBorder="1" applyAlignment="1">
      <alignment horizontal="left"/>
    </xf>
    <xf numFmtId="0" fontId="25" fillId="33" borderId="0" xfId="0" applyFont="1" applyFill="1" applyBorder="1" applyAlignment="1">
      <alignment horizontal="center"/>
    </xf>
    <xf numFmtId="0" fontId="25" fillId="0" borderId="0" xfId="0" applyFont="1" applyBorder="1"/>
    <xf numFmtId="0" fontId="25" fillId="33" borderId="21" xfId="0" applyFont="1" applyFill="1" applyBorder="1" applyAlignment="1">
      <alignment horizontal="left"/>
    </xf>
    <xf numFmtId="0" fontId="31" fillId="0" borderId="0" xfId="0" applyFont="1"/>
    <xf numFmtId="0" fontId="31" fillId="0" borderId="0" xfId="0" applyFont="1" applyFill="1"/>
    <xf numFmtId="0" fontId="25" fillId="0" borderId="0" xfId="0" applyFont="1" applyAlignment="1">
      <alignment vertical="center"/>
    </xf>
    <xf numFmtId="0" fontId="25" fillId="0" borderId="0" xfId="0" applyFont="1" applyFill="1" applyBorder="1" applyAlignment="1">
      <alignment horizontal="center" vertical="center" wrapText="1"/>
    </xf>
    <xf numFmtId="0" fontId="25" fillId="0" borderId="0" xfId="0" applyFont="1" applyFill="1" applyBorder="1" applyAlignment="1"/>
    <xf numFmtId="0" fontId="25" fillId="0" borderId="0" xfId="0" applyFont="1" applyFill="1" applyBorder="1" applyAlignment="1">
      <alignment horizontal="center"/>
    </xf>
    <xf numFmtId="0" fontId="56" fillId="0" borderId="0" xfId="0" applyFont="1"/>
    <xf numFmtId="0" fontId="18" fillId="0" borderId="0" xfId="0" applyFont="1" applyFill="1" applyBorder="1" applyAlignment="1">
      <alignment horizontal="center"/>
    </xf>
    <xf numFmtId="0" fontId="32" fillId="0" borderId="0" xfId="0" applyFont="1"/>
    <xf numFmtId="0" fontId="18" fillId="0" borderId="0" xfId="0" applyFont="1" applyAlignment="1">
      <alignment horizontal="left"/>
    </xf>
    <xf numFmtId="0" fontId="18" fillId="34" borderId="0" xfId="0" applyFont="1" applyFill="1" applyBorder="1" applyAlignment="1">
      <alignment vertical="center" wrapText="1"/>
    </xf>
    <xf numFmtId="164" fontId="18" fillId="40" borderId="0" xfId="0" applyNumberFormat="1" applyFont="1" applyFill="1"/>
    <xf numFmtId="164" fontId="18" fillId="0" borderId="0" xfId="0" applyNumberFormat="1" applyFont="1"/>
    <xf numFmtId="164" fontId="18" fillId="0" borderId="0" xfId="0" applyNumberFormat="1" applyFont="1" applyFill="1"/>
    <xf numFmtId="0" fontId="18" fillId="0" borderId="0" xfId="0" applyFont="1" applyBorder="1"/>
    <xf numFmtId="164" fontId="27" fillId="44" borderId="10" xfId="0" applyNumberFormat="1" applyFont="1" applyFill="1" applyBorder="1" applyAlignment="1">
      <alignment horizontal="center" vertical="center" wrapText="1"/>
    </xf>
    <xf numFmtId="1" fontId="26" fillId="0" borderId="10" xfId="0" applyNumberFormat="1" applyFont="1" applyFill="1" applyBorder="1" applyAlignment="1">
      <alignment horizontal="center"/>
    </xf>
    <xf numFmtId="0" fontId="57" fillId="41" borderId="16" xfId="43" applyFont="1" applyFill="1" applyBorder="1" applyAlignment="1">
      <alignment horizontal="right" vertical="top" wrapText="1"/>
    </xf>
    <xf numFmtId="0" fontId="57" fillId="41" borderId="17" xfId="0" applyFont="1" applyFill="1" applyBorder="1" applyAlignment="1">
      <alignment horizontal="right" wrapText="1"/>
    </xf>
    <xf numFmtId="0" fontId="31" fillId="41" borderId="19" xfId="42" applyFont="1" applyFill="1" applyBorder="1" applyAlignment="1">
      <alignment wrapText="1"/>
    </xf>
    <xf numFmtId="0" fontId="35" fillId="38" borderId="10" xfId="0" applyFont="1" applyFill="1" applyBorder="1" applyAlignment="1" applyProtection="1">
      <alignment horizontal="center" vertical="center" wrapText="1"/>
    </xf>
    <xf numFmtId="164" fontId="27" fillId="39" borderId="10" xfId="0" applyNumberFormat="1" applyFont="1" applyFill="1" applyBorder="1" applyAlignment="1" applyProtection="1">
      <alignment horizontal="center" vertical="center" wrapText="1"/>
      <protection locked="0"/>
    </xf>
    <xf numFmtId="164" fontId="27" fillId="44" borderId="10" xfId="0" applyNumberFormat="1" applyFont="1" applyFill="1" applyBorder="1" applyAlignment="1" applyProtection="1">
      <alignment horizontal="center" vertical="center" wrapText="1"/>
      <protection locked="0"/>
    </xf>
    <xf numFmtId="0" fontId="35" fillId="0" borderId="10" xfId="0" applyFont="1" applyFill="1" applyBorder="1" applyAlignment="1" applyProtection="1">
      <alignment horizontal="center" vertical="center" wrapText="1"/>
      <protection locked="0"/>
    </xf>
    <xf numFmtId="0" fontId="35" fillId="39" borderId="10" xfId="0" applyFont="1" applyFill="1" applyBorder="1" applyAlignment="1" applyProtection="1">
      <alignment horizontal="center" vertical="center" wrapText="1"/>
      <protection locked="0"/>
    </xf>
    <xf numFmtId="3" fontId="27" fillId="43" borderId="10" xfId="0" applyNumberFormat="1" applyFont="1" applyFill="1" applyBorder="1" applyAlignment="1" applyProtection="1">
      <alignment horizontal="center" vertical="center" wrapText="1"/>
    </xf>
    <xf numFmtId="1" fontId="27" fillId="43" borderId="10" xfId="0" applyNumberFormat="1" applyFont="1" applyFill="1" applyBorder="1" applyAlignment="1" applyProtection="1">
      <alignment horizontal="center" vertical="center" wrapText="1"/>
    </xf>
    <xf numFmtId="164" fontId="27" fillId="43" borderId="10" xfId="0" applyNumberFormat="1" applyFont="1" applyFill="1" applyBorder="1" applyAlignment="1" applyProtection="1">
      <alignment horizontal="center" vertical="center" wrapText="1"/>
    </xf>
    <xf numFmtId="0" fontId="27" fillId="43" borderId="10" xfId="0" applyFont="1" applyFill="1" applyBorder="1" applyAlignment="1" applyProtection="1">
      <alignment horizontal="center" vertical="center" wrapText="1"/>
    </xf>
    <xf numFmtId="164" fontId="42" fillId="43" borderId="10" xfId="0" applyNumberFormat="1" applyFont="1" applyFill="1" applyBorder="1" applyAlignment="1" applyProtection="1">
      <alignment horizontal="center" vertical="center" wrapText="1"/>
    </xf>
    <xf numFmtId="164" fontId="27" fillId="44" borderId="10" xfId="0" applyNumberFormat="1" applyFont="1" applyFill="1" applyBorder="1" applyAlignment="1" applyProtection="1">
      <alignment horizontal="center" vertical="center" wrapText="1"/>
    </xf>
    <xf numFmtId="164" fontId="27" fillId="38" borderId="10" xfId="0" applyNumberFormat="1" applyFont="1" applyFill="1" applyBorder="1" applyAlignment="1" applyProtection="1">
      <alignment horizontal="center" vertical="center" wrapText="1"/>
    </xf>
    <xf numFmtId="0" fontId="27" fillId="38" borderId="10" xfId="0" applyFont="1" applyFill="1" applyBorder="1" applyAlignment="1" applyProtection="1">
      <alignment horizontal="center" vertical="center" wrapText="1"/>
    </xf>
    <xf numFmtId="0" fontId="25" fillId="0" borderId="10" xfId="0" applyFont="1" applyBorder="1" applyAlignment="1">
      <alignment horizontal="center" vertical="center" wrapText="1"/>
    </xf>
    <xf numFmtId="0" fontId="25" fillId="34" borderId="10" xfId="0" applyFont="1" applyFill="1" applyBorder="1" applyAlignment="1">
      <alignment horizontal="center" vertical="center" wrapText="1"/>
    </xf>
    <xf numFmtId="0" fontId="25" fillId="0" borderId="10" xfId="0" applyFont="1" applyFill="1" applyBorder="1" applyAlignment="1">
      <alignment horizontal="center" vertical="center" wrapText="1"/>
    </xf>
    <xf numFmtId="4" fontId="25" fillId="0" borderId="10" xfId="0" applyNumberFormat="1" applyFont="1" applyFill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 wrapText="1"/>
    </xf>
    <xf numFmtId="4" fontId="25" fillId="0" borderId="10" xfId="0" applyNumberFormat="1" applyFont="1" applyBorder="1" applyAlignment="1">
      <alignment horizontal="center" vertical="center" wrapText="1"/>
    </xf>
    <xf numFmtId="4" fontId="22" fillId="0" borderId="10" xfId="0" applyNumberFormat="1" applyFont="1" applyFill="1" applyBorder="1" applyAlignment="1">
      <alignment horizontal="center" vertical="center" wrapText="1"/>
    </xf>
    <xf numFmtId="0" fontId="22" fillId="34" borderId="10" xfId="0" applyFont="1" applyFill="1" applyBorder="1" applyAlignment="1">
      <alignment horizontal="center" vertical="center" wrapText="1"/>
    </xf>
    <xf numFmtId="0" fontId="22" fillId="0" borderId="10" xfId="0" applyFont="1" applyFill="1" applyBorder="1" applyAlignment="1">
      <alignment horizontal="center" vertical="center" wrapText="1"/>
    </xf>
    <xf numFmtId="0" fontId="21" fillId="0" borderId="0" xfId="0" applyFont="1" applyFill="1" applyAlignment="1">
      <alignment horizontal="center"/>
    </xf>
    <xf numFmtId="0" fontId="22" fillId="0" borderId="11" xfId="0" applyFont="1" applyFill="1" applyBorder="1" applyAlignment="1">
      <alignment horizontal="center" vertical="center" wrapText="1"/>
    </xf>
    <xf numFmtId="0" fontId="18" fillId="0" borderId="0" xfId="0" applyFont="1" applyAlignment="1"/>
    <xf numFmtId="0" fontId="35" fillId="38" borderId="10" xfId="0" applyFont="1" applyFill="1" applyBorder="1" applyAlignment="1" applyProtection="1">
      <alignment horizontal="center" vertical="center" wrapText="1"/>
      <protection hidden="1"/>
    </xf>
    <xf numFmtId="0" fontId="35" fillId="33" borderId="0" xfId="0" applyFont="1" applyFill="1" applyBorder="1" applyAlignment="1" applyProtection="1">
      <alignment horizontal="center" vertical="center" wrapText="1"/>
      <protection hidden="1"/>
    </xf>
    <xf numFmtId="164" fontId="26" fillId="37" borderId="11" xfId="0" applyNumberFormat="1" applyFont="1" applyFill="1" applyBorder="1" applyAlignment="1">
      <alignment horizontal="right"/>
    </xf>
    <xf numFmtId="0" fontId="26" fillId="0" borderId="11" xfId="0" applyFont="1" applyFill="1" applyBorder="1" applyAlignment="1">
      <alignment horizontal="center"/>
    </xf>
    <xf numFmtId="0" fontId="44" fillId="0" borderId="0" xfId="0" applyFont="1" applyFill="1"/>
    <xf numFmtId="0" fontId="20" fillId="0" borderId="0" xfId="0" applyFont="1" applyFill="1" applyBorder="1"/>
    <xf numFmtId="0" fontId="19" fillId="0" borderId="0" xfId="0" applyFont="1" applyFill="1" applyAlignment="1"/>
    <xf numFmtId="0" fontId="24" fillId="37" borderId="0" xfId="0" applyFont="1" applyFill="1"/>
    <xf numFmtId="0" fontId="26" fillId="0" borderId="10" xfId="0" applyFont="1" applyFill="1" applyBorder="1" applyAlignment="1"/>
    <xf numFmtId="0" fontId="26" fillId="0" borderId="10" xfId="0" applyFont="1" applyBorder="1"/>
    <xf numFmtId="0" fontId="26" fillId="0" borderId="10" xfId="0" applyFont="1" applyBorder="1" applyAlignment="1"/>
    <xf numFmtId="0" fontId="26" fillId="0" borderId="0" xfId="0" applyFont="1" applyFill="1"/>
    <xf numFmtId="164" fontId="26" fillId="37" borderId="10" xfId="0" applyNumberFormat="1" applyFont="1" applyFill="1" applyBorder="1" applyAlignment="1"/>
    <xf numFmtId="0" fontId="25" fillId="0" borderId="10" xfId="0" applyFont="1" applyFill="1" applyBorder="1" applyAlignment="1"/>
    <xf numFmtId="164" fontId="26" fillId="37" borderId="10" xfId="0" applyNumberFormat="1" applyFont="1" applyFill="1" applyBorder="1"/>
    <xf numFmtId="0" fontId="60" fillId="38" borderId="10" xfId="0" applyFont="1" applyFill="1" applyBorder="1"/>
    <xf numFmtId="0" fontId="60" fillId="38" borderId="10" xfId="0" applyFont="1" applyFill="1" applyBorder="1" applyAlignment="1">
      <alignment horizontal="left"/>
    </xf>
    <xf numFmtId="0" fontId="60" fillId="38" borderId="11" xfId="0" applyFont="1" applyFill="1" applyBorder="1" applyAlignment="1">
      <alignment horizontal="left"/>
    </xf>
    <xf numFmtId="164" fontId="60" fillId="38" borderId="10" xfId="0" applyNumberFormat="1" applyFont="1" applyFill="1" applyBorder="1"/>
    <xf numFmtId="0" fontId="60" fillId="0" borderId="0" xfId="0" applyFont="1" applyFill="1"/>
    <xf numFmtId="0" fontId="35" fillId="0" borderId="10" xfId="0" applyFont="1" applyBorder="1" applyAlignment="1">
      <alignment horizontal="center" vertical="center" wrapText="1"/>
    </xf>
    <xf numFmtId="0" fontId="19" fillId="0" borderId="18" xfId="0" applyFont="1" applyFill="1" applyBorder="1" applyAlignment="1"/>
    <xf numFmtId="0" fontId="41" fillId="0" borderId="18" xfId="0" applyFont="1" applyFill="1" applyBorder="1" applyAlignment="1">
      <alignment vertical="top" wrapText="1"/>
    </xf>
    <xf numFmtId="0" fontId="25" fillId="37" borderId="0" xfId="0" applyFont="1" applyFill="1"/>
    <xf numFmtId="49" fontId="62" fillId="36" borderId="10" xfId="0" applyNumberFormat="1" applyFont="1" applyFill="1" applyBorder="1" applyAlignment="1">
      <alignment horizontal="center" vertical="center"/>
    </xf>
    <xf numFmtId="0" fontId="25" fillId="38" borderId="0" xfId="0" applyFont="1" applyFill="1"/>
    <xf numFmtId="2" fontId="21" fillId="0" borderId="0" xfId="0" applyNumberFormat="1" applyFont="1" applyFill="1" applyAlignment="1">
      <alignment horizontal="left" vertical="center" wrapText="1"/>
    </xf>
    <xf numFmtId="0" fontId="19" fillId="0" borderId="0" xfId="0" applyFont="1"/>
    <xf numFmtId="0" fontId="63" fillId="0" borderId="10" xfId="0" applyFont="1" applyFill="1" applyBorder="1" applyAlignment="1">
      <alignment horizontal="center" vertical="center" wrapText="1"/>
    </xf>
    <xf numFmtId="0" fontId="19" fillId="0" borderId="0" xfId="0" applyFont="1" applyFill="1" applyAlignment="1">
      <alignment horizontal="left"/>
    </xf>
    <xf numFmtId="49" fontId="26" fillId="38" borderId="10" xfId="0" applyNumberFormat="1" applyFont="1" applyFill="1" applyBorder="1"/>
    <xf numFmtId="0" fontId="33" fillId="38" borderId="10" xfId="0" applyFont="1" applyFill="1" applyBorder="1" applyAlignment="1">
      <alignment horizontal="justify" vertical="center" wrapText="1"/>
    </xf>
    <xf numFmtId="164" fontId="21" fillId="38" borderId="10" xfId="0" applyNumberFormat="1" applyFont="1" applyFill="1" applyBorder="1"/>
    <xf numFmtId="0" fontId="23" fillId="0" borderId="10" xfId="0" applyFont="1" applyFill="1" applyBorder="1" applyAlignment="1">
      <alignment horizontal="center" vertical="center" wrapText="1"/>
    </xf>
    <xf numFmtId="0" fontId="23" fillId="0" borderId="10" xfId="0" applyFont="1" applyBorder="1" applyAlignment="1">
      <alignment horizontal="center" vertical="center" wrapText="1"/>
    </xf>
    <xf numFmtId="0" fontId="27" fillId="0" borderId="14" xfId="0" applyFont="1" applyFill="1" applyBorder="1" applyAlignment="1">
      <alignment horizontal="center" vertical="center" wrapText="1"/>
    </xf>
    <xf numFmtId="0" fontId="24" fillId="38" borderId="0" xfId="0" applyFont="1" applyFill="1"/>
    <xf numFmtId="0" fontId="26" fillId="38" borderId="0" xfId="0" applyFont="1" applyFill="1" applyBorder="1"/>
    <xf numFmtId="0" fontId="26" fillId="38" borderId="0" xfId="0" applyFont="1" applyFill="1" applyBorder="1" applyAlignment="1">
      <alignment horizontal="left"/>
    </xf>
    <xf numFmtId="164" fontId="21" fillId="38" borderId="0" xfId="0" applyNumberFormat="1" applyFont="1" applyFill="1" applyBorder="1" applyAlignment="1">
      <alignment horizontal="right"/>
    </xf>
    <xf numFmtId="164" fontId="24" fillId="38" borderId="10" xfId="0" applyNumberFormat="1" applyFont="1" applyFill="1" applyBorder="1" applyAlignment="1"/>
    <xf numFmtId="2" fontId="19" fillId="0" borderId="0" xfId="0" applyNumberFormat="1" applyFont="1" applyFill="1" applyAlignment="1">
      <alignment vertical="center" wrapText="1"/>
    </xf>
    <xf numFmtId="0" fontId="41" fillId="0" borderId="0" xfId="0" applyFont="1" applyFill="1" applyBorder="1" applyAlignment="1">
      <alignment vertical="top" wrapText="1"/>
    </xf>
    <xf numFmtId="0" fontId="20" fillId="0" borderId="0" xfId="0" applyFont="1" applyAlignment="1">
      <alignment horizontal="justify" vertical="center"/>
    </xf>
    <xf numFmtId="0" fontId="20" fillId="34" borderId="0" xfId="0" applyFont="1" applyFill="1" applyAlignment="1">
      <alignment horizontal="justify" vertical="center"/>
    </xf>
    <xf numFmtId="0" fontId="25" fillId="0" borderId="10" xfId="0" applyFont="1" applyBorder="1" applyAlignment="1">
      <alignment horizontal="center" vertical="center" wrapText="1"/>
    </xf>
    <xf numFmtId="0" fontId="25" fillId="34" borderId="10" xfId="0" applyFont="1" applyFill="1" applyBorder="1" applyAlignment="1">
      <alignment horizontal="center" vertical="center" wrapText="1"/>
    </xf>
    <xf numFmtId="0" fontId="25" fillId="0" borderId="10" xfId="0" applyFont="1" applyBorder="1" applyAlignment="1">
      <alignment horizontal="center" vertical="center" wrapText="1"/>
    </xf>
    <xf numFmtId="0" fontId="25" fillId="0" borderId="10" xfId="0" applyFont="1" applyFill="1" applyBorder="1" applyAlignment="1">
      <alignment horizontal="center" vertical="center" wrapText="1"/>
    </xf>
    <xf numFmtId="0" fontId="25" fillId="0" borderId="15" xfId="0" applyFont="1" applyFill="1" applyBorder="1" applyAlignment="1">
      <alignment horizontal="center" vertical="center" wrapText="1"/>
    </xf>
    <xf numFmtId="4" fontId="25" fillId="0" borderId="10" xfId="0" applyNumberFormat="1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 wrapText="1"/>
    </xf>
    <xf numFmtId="0" fontId="22" fillId="0" borderId="10" xfId="0" applyFont="1" applyFill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25" fillId="0" borderId="11" xfId="0" applyFont="1" applyFill="1" applyBorder="1" applyAlignment="1">
      <alignment horizontal="center" vertical="center" wrapText="1"/>
    </xf>
    <xf numFmtId="0" fontId="43" fillId="0" borderId="0" xfId="0" applyFont="1" applyFill="1" applyBorder="1" applyAlignment="1">
      <alignment horizontal="left" vertical="top" wrapText="1"/>
    </xf>
    <xf numFmtId="0" fontId="19" fillId="0" borderId="0" xfId="0" applyFont="1" applyFill="1" applyBorder="1" applyAlignment="1"/>
    <xf numFmtId="0" fontId="21" fillId="0" borderId="0" xfId="0" applyFont="1" applyFill="1" applyBorder="1" applyAlignment="1"/>
    <xf numFmtId="0" fontId="21" fillId="33" borderId="10" xfId="0" applyFont="1" applyFill="1" applyBorder="1" applyAlignment="1">
      <alignment horizontal="left"/>
    </xf>
    <xf numFmtId="0" fontId="19" fillId="0" borderId="0" xfId="0" applyFont="1" applyFill="1" applyAlignment="1">
      <alignment vertical="center"/>
    </xf>
    <xf numFmtId="164" fontId="21" fillId="37" borderId="10" xfId="0" applyNumberFormat="1" applyFont="1" applyFill="1" applyBorder="1" applyAlignment="1">
      <alignment horizontal="right" wrapText="1"/>
    </xf>
    <xf numFmtId="0" fontId="21" fillId="0" borderId="10" xfId="0" applyFont="1" applyFill="1" applyBorder="1" applyAlignment="1">
      <alignment horizontal="left" wrapText="1"/>
    </xf>
    <xf numFmtId="0" fontId="21" fillId="37" borderId="10" xfId="0" applyFont="1" applyFill="1" applyBorder="1" applyAlignment="1">
      <alignment horizontal="left" wrapText="1"/>
    </xf>
    <xf numFmtId="2" fontId="21" fillId="0" borderId="0" xfId="0" applyNumberFormat="1" applyFont="1" applyFill="1" applyAlignment="1">
      <alignment vertical="center" wrapText="1"/>
    </xf>
    <xf numFmtId="0" fontId="21" fillId="0" borderId="10" xfId="0" applyFont="1" applyFill="1" applyBorder="1" applyAlignment="1">
      <alignment wrapText="1"/>
    </xf>
    <xf numFmtId="0" fontId="25" fillId="0" borderId="10" xfId="0" applyFont="1" applyFill="1" applyBorder="1" applyAlignment="1">
      <alignment horizontal="center"/>
    </xf>
    <xf numFmtId="1" fontId="21" fillId="0" borderId="10" xfId="0" applyNumberFormat="1" applyFont="1" applyFill="1" applyBorder="1" applyAlignment="1">
      <alignment horizontal="center"/>
    </xf>
    <xf numFmtId="0" fontId="21" fillId="0" borderId="10" xfId="0" applyFont="1" applyFill="1" applyBorder="1" applyAlignment="1">
      <alignment horizontal="center"/>
    </xf>
    <xf numFmtId="164" fontId="69" fillId="38" borderId="10" xfId="0" applyNumberFormat="1" applyFont="1" applyFill="1" applyBorder="1"/>
    <xf numFmtId="0" fontId="21" fillId="33" borderId="10" xfId="0" applyFont="1" applyFill="1" applyBorder="1" applyAlignment="1">
      <alignment horizontal="right"/>
    </xf>
    <xf numFmtId="0" fontId="21" fillId="0" borderId="10" xfId="0" applyFont="1" applyFill="1" applyBorder="1" applyAlignment="1">
      <alignment horizontal="right"/>
    </xf>
    <xf numFmtId="0" fontId="25" fillId="34" borderId="10" xfId="0" applyFont="1" applyFill="1" applyBorder="1" applyAlignment="1">
      <alignment horizontal="center" vertical="center" wrapText="1"/>
    </xf>
    <xf numFmtId="0" fontId="25" fillId="0" borderId="10" xfId="0" applyFont="1" applyBorder="1" applyAlignment="1">
      <alignment horizontal="center" vertical="center" wrapText="1"/>
    </xf>
    <xf numFmtId="0" fontId="25" fillId="0" borderId="10" xfId="0" applyFont="1" applyFill="1" applyBorder="1" applyAlignment="1">
      <alignment horizontal="center" vertical="center" wrapText="1"/>
    </xf>
    <xf numFmtId="0" fontId="22" fillId="0" borderId="10" xfId="0" applyFont="1" applyFill="1" applyBorder="1" applyAlignment="1">
      <alignment horizontal="center" vertical="center" wrapText="1"/>
    </xf>
    <xf numFmtId="0" fontId="25" fillId="34" borderId="10" xfId="0" applyFont="1" applyFill="1" applyBorder="1" applyAlignment="1">
      <alignment horizontal="center" vertical="center" wrapText="1"/>
    </xf>
    <xf numFmtId="0" fontId="22" fillId="0" borderId="10" xfId="0" applyFont="1" applyFill="1" applyBorder="1" applyAlignment="1">
      <alignment horizontal="center" vertical="center" wrapText="1"/>
    </xf>
    <xf numFmtId="0" fontId="18" fillId="0" borderId="10" xfId="0" applyFont="1" applyFill="1" applyBorder="1"/>
    <xf numFmtId="0" fontId="25" fillId="0" borderId="10" xfId="0" applyFont="1" applyBorder="1" applyAlignment="1">
      <alignment horizontal="center" vertical="center" wrapText="1"/>
    </xf>
    <xf numFmtId="0" fontId="25" fillId="0" borderId="15" xfId="0" applyFont="1" applyFill="1" applyBorder="1" applyAlignment="1">
      <alignment horizontal="center" vertical="center" wrapText="1"/>
    </xf>
    <xf numFmtId="0" fontId="25" fillId="0" borderId="10" xfId="0" applyFont="1" applyFill="1" applyBorder="1" applyAlignment="1">
      <alignment horizontal="center" vertical="center" wrapText="1"/>
    </xf>
    <xf numFmtId="4" fontId="25" fillId="0" borderId="10" xfId="0" applyNumberFormat="1" applyFont="1" applyBorder="1" applyAlignment="1">
      <alignment horizontal="center" vertical="center" wrapText="1"/>
    </xf>
    <xf numFmtId="0" fontId="25" fillId="33" borderId="10" xfId="0" applyFont="1" applyFill="1" applyBorder="1" applyAlignment="1">
      <alignment horizontal="left" wrapText="1"/>
    </xf>
    <xf numFmtId="0" fontId="70" fillId="0" borderId="14" xfId="0" applyFont="1" applyBorder="1" applyAlignment="1">
      <alignment horizontal="center" vertical="center" wrapText="1"/>
    </xf>
    <xf numFmtId="0" fontId="70" fillId="0" borderId="10" xfId="0" applyFont="1" applyBorder="1" applyAlignment="1">
      <alignment horizontal="center" vertical="center" wrapText="1"/>
    </xf>
    <xf numFmtId="0" fontId="70" fillId="33" borderId="10" xfId="0" applyFont="1" applyFill="1" applyBorder="1" applyAlignment="1">
      <alignment horizontal="center" vertical="center" wrapText="1"/>
    </xf>
    <xf numFmtId="164" fontId="26" fillId="33" borderId="10" xfId="0" applyNumberFormat="1" applyFont="1" applyFill="1" applyBorder="1" applyAlignment="1">
      <alignment horizontal="right"/>
    </xf>
    <xf numFmtId="1" fontId="26" fillId="33" borderId="10" xfId="0" applyNumberFormat="1" applyFont="1" applyFill="1" applyBorder="1" applyAlignment="1">
      <alignment horizontal="center"/>
    </xf>
    <xf numFmtId="164" fontId="26" fillId="33" borderId="11" xfId="0" applyNumberFormat="1" applyFont="1" applyFill="1" applyBorder="1" applyAlignment="1">
      <alignment horizontal="right"/>
    </xf>
    <xf numFmtId="0" fontId="25" fillId="33" borderId="0" xfId="0" applyFont="1" applyFill="1"/>
    <xf numFmtId="164" fontId="25" fillId="37" borderId="10" xfId="0" applyNumberFormat="1" applyFont="1" applyFill="1" applyBorder="1" applyAlignment="1">
      <alignment horizontal="right"/>
    </xf>
    <xf numFmtId="0" fontId="59" fillId="33" borderId="14" xfId="0" applyFont="1" applyFill="1" applyBorder="1" applyAlignment="1">
      <alignment horizontal="left"/>
    </xf>
    <xf numFmtId="0" fontId="59" fillId="34" borderId="10" xfId="0" applyFont="1" applyFill="1" applyBorder="1" applyAlignment="1">
      <alignment horizontal="left" vertical="top" wrapText="1"/>
    </xf>
    <xf numFmtId="0" fontId="25" fillId="33" borderId="11" xfId="0" applyFont="1" applyFill="1" applyBorder="1" applyAlignment="1">
      <alignment horizontal="left"/>
    </xf>
    <xf numFmtId="0" fontId="59" fillId="0" borderId="14" xfId="0" applyFont="1" applyFill="1" applyBorder="1" applyAlignment="1">
      <alignment horizontal="left"/>
    </xf>
    <xf numFmtId="0" fontId="59" fillId="34" borderId="10" xfId="0" applyFont="1" applyFill="1" applyBorder="1" applyAlignment="1">
      <alignment horizontal="center" vertical="top" wrapText="1"/>
    </xf>
    <xf numFmtId="0" fontId="59" fillId="0" borderId="10" xfId="0" applyFont="1" applyFill="1" applyBorder="1" applyAlignment="1">
      <alignment horizontal="left"/>
    </xf>
    <xf numFmtId="0" fontId="59" fillId="0" borderId="12" xfId="0" applyFont="1" applyFill="1" applyBorder="1" applyAlignment="1">
      <alignment horizontal="left"/>
    </xf>
    <xf numFmtId="0" fontId="59" fillId="0" borderId="10" xfId="0" applyFont="1" applyBorder="1"/>
    <xf numFmtId="0" fontId="59" fillId="0" borderId="12" xfId="0" applyFont="1" applyBorder="1"/>
    <xf numFmtId="0" fontId="22" fillId="33" borderId="10" xfId="0" applyFont="1" applyFill="1" applyBorder="1" applyAlignment="1">
      <alignment horizontal="left"/>
    </xf>
    <xf numFmtId="0" fontId="21" fillId="45" borderId="10" xfId="0" applyFont="1" applyFill="1" applyBorder="1" applyAlignment="1">
      <alignment horizontal="left"/>
    </xf>
    <xf numFmtId="0" fontId="25" fillId="34" borderId="10" xfId="0" applyFont="1" applyFill="1" applyBorder="1" applyAlignment="1">
      <alignment horizontal="center" vertical="center" wrapText="1"/>
    </xf>
    <xf numFmtId="0" fontId="25" fillId="0" borderId="10" xfId="0" applyFont="1" applyBorder="1" applyAlignment="1">
      <alignment horizontal="center" vertical="center" wrapText="1"/>
    </xf>
    <xf numFmtId="0" fontId="25" fillId="0" borderId="15" xfId="0" applyFont="1" applyFill="1" applyBorder="1" applyAlignment="1">
      <alignment horizontal="center" vertical="center" wrapText="1"/>
    </xf>
    <xf numFmtId="0" fontId="25" fillId="0" borderId="10" xfId="0" applyFont="1" applyFill="1" applyBorder="1" applyAlignment="1">
      <alignment horizontal="center" vertical="center" wrapText="1"/>
    </xf>
    <xf numFmtId="0" fontId="23" fillId="0" borderId="0" xfId="0" applyFont="1" applyAlignment="1">
      <alignment horizontal="left"/>
    </xf>
    <xf numFmtId="0" fontId="19" fillId="0" borderId="0" xfId="0" applyFont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23" fillId="0" borderId="0" xfId="0" applyFont="1" applyAlignment="1">
      <alignment horizontal="left" wrapText="1"/>
    </xf>
    <xf numFmtId="0" fontId="37" fillId="33" borderId="10" xfId="0" applyNumberFormat="1" applyFont="1" applyFill="1" applyBorder="1" applyAlignment="1">
      <alignment horizontal="center" vertical="center" wrapText="1"/>
    </xf>
    <xf numFmtId="0" fontId="37" fillId="33" borderId="10" xfId="0" applyFont="1" applyFill="1" applyBorder="1" applyAlignment="1">
      <alignment horizontal="left" vertical="center" wrapText="1"/>
    </xf>
    <xf numFmtId="0" fontId="35" fillId="0" borderId="11" xfId="0" applyFont="1" applyFill="1" applyBorder="1" applyAlignment="1">
      <alignment horizontal="center" vertical="center" wrapText="1"/>
    </xf>
    <xf numFmtId="0" fontId="35" fillId="0" borderId="12" xfId="0" applyFont="1" applyFill="1" applyBorder="1" applyAlignment="1">
      <alignment horizontal="center" vertical="center" wrapText="1"/>
    </xf>
    <xf numFmtId="0" fontId="35" fillId="0" borderId="0" xfId="0" applyFont="1" applyFill="1" applyAlignment="1">
      <alignment horizontal="center" vertical="center" wrapText="1"/>
    </xf>
    <xf numFmtId="0" fontId="35" fillId="0" borderId="13" xfId="0" applyFont="1" applyFill="1" applyBorder="1" applyAlignment="1">
      <alignment horizontal="center" vertical="center" wrapText="1"/>
    </xf>
    <xf numFmtId="0" fontId="37" fillId="0" borderId="12" xfId="0" applyFont="1" applyBorder="1" applyAlignment="1">
      <alignment horizontal="center" vertical="center" wrapText="1"/>
    </xf>
    <xf numFmtId="0" fontId="35" fillId="0" borderId="14" xfId="0" applyFont="1" applyFill="1" applyBorder="1" applyAlignment="1">
      <alignment horizontal="center" vertical="center" wrapText="1"/>
    </xf>
    <xf numFmtId="0" fontId="35" fillId="0" borderId="20" xfId="0" applyFont="1" applyFill="1" applyBorder="1" applyAlignment="1">
      <alignment horizontal="center" vertical="center" wrapText="1"/>
    </xf>
    <xf numFmtId="0" fontId="35" fillId="0" borderId="15" xfId="0" applyFont="1" applyFill="1" applyBorder="1" applyAlignment="1">
      <alignment horizontal="center" vertical="center" wrapText="1"/>
    </xf>
    <xf numFmtId="0" fontId="37" fillId="0" borderId="15" xfId="0" applyFont="1" applyBorder="1" applyAlignment="1">
      <alignment horizontal="center" vertical="center" wrapText="1"/>
    </xf>
    <xf numFmtId="0" fontId="35" fillId="0" borderId="10" xfId="0" applyFont="1" applyFill="1" applyBorder="1" applyAlignment="1">
      <alignment horizontal="center" vertical="center"/>
    </xf>
    <xf numFmtId="0" fontId="35" fillId="0" borderId="10" xfId="0" applyFont="1" applyFill="1" applyBorder="1" applyAlignment="1">
      <alignment horizontal="center" vertical="center" wrapText="1"/>
    </xf>
    <xf numFmtId="0" fontId="35" fillId="0" borderId="16" xfId="0" applyFont="1" applyFill="1" applyBorder="1" applyAlignment="1">
      <alignment horizontal="center" vertical="center" wrapText="1"/>
    </xf>
    <xf numFmtId="0" fontId="35" fillId="0" borderId="21" xfId="0" applyFont="1" applyFill="1" applyBorder="1" applyAlignment="1">
      <alignment horizontal="center" vertical="center" wrapText="1"/>
    </xf>
    <xf numFmtId="0" fontId="35" fillId="0" borderId="22" xfId="0" applyFont="1" applyFill="1" applyBorder="1" applyAlignment="1">
      <alignment horizontal="center" vertical="center" wrapText="1"/>
    </xf>
    <xf numFmtId="0" fontId="35" fillId="0" borderId="23" xfId="0" applyFont="1" applyFill="1" applyBorder="1" applyAlignment="1">
      <alignment horizontal="center" vertical="center" wrapText="1"/>
    </xf>
    <xf numFmtId="0" fontId="35" fillId="0" borderId="0" xfId="0" applyFont="1" applyFill="1" applyBorder="1" applyAlignment="1">
      <alignment horizontal="center" vertical="center" wrapText="1"/>
    </xf>
    <xf numFmtId="0" fontId="35" fillId="0" borderId="24" xfId="0" applyFont="1" applyFill="1" applyBorder="1" applyAlignment="1">
      <alignment horizontal="center" vertical="center" wrapText="1"/>
    </xf>
    <xf numFmtId="0" fontId="35" fillId="0" borderId="17" xfId="0" applyFont="1" applyFill="1" applyBorder="1" applyAlignment="1">
      <alignment horizontal="center" vertical="center" wrapText="1"/>
    </xf>
    <xf numFmtId="0" fontId="35" fillId="0" borderId="18" xfId="0" applyFont="1" applyFill="1" applyBorder="1" applyAlignment="1">
      <alignment horizontal="center" vertical="center" wrapText="1"/>
    </xf>
    <xf numFmtId="0" fontId="35" fillId="0" borderId="19" xfId="0" applyFont="1" applyFill="1" applyBorder="1" applyAlignment="1">
      <alignment horizontal="center" vertical="center" wrapText="1"/>
    </xf>
    <xf numFmtId="0" fontId="37" fillId="33" borderId="11" xfId="0" applyFont="1" applyFill="1" applyBorder="1" applyAlignment="1">
      <alignment horizontal="center" vertical="center" wrapText="1"/>
    </xf>
    <xf numFmtId="0" fontId="37" fillId="33" borderId="13" xfId="0" applyFont="1" applyFill="1" applyBorder="1" applyAlignment="1">
      <alignment horizontal="center" vertical="center" wrapText="1"/>
    </xf>
    <xf numFmtId="0" fontId="37" fillId="33" borderId="12" xfId="0" applyFont="1" applyFill="1" applyBorder="1" applyAlignment="1">
      <alignment horizontal="center" vertical="center" wrapText="1"/>
    </xf>
    <xf numFmtId="0" fontId="37" fillId="33" borderId="10" xfId="0" applyFont="1" applyFill="1" applyBorder="1" applyAlignment="1">
      <alignment horizontal="center" vertical="center" wrapText="1"/>
    </xf>
    <xf numFmtId="0" fontId="39" fillId="33" borderId="11" xfId="0" applyFont="1" applyFill="1" applyBorder="1" applyAlignment="1">
      <alignment horizontal="center" vertical="center" wrapText="1"/>
    </xf>
    <xf numFmtId="0" fontId="39" fillId="33" borderId="13" xfId="0" applyFont="1" applyFill="1" applyBorder="1" applyAlignment="1">
      <alignment horizontal="center" vertical="center" wrapText="1"/>
    </xf>
    <xf numFmtId="0" fontId="39" fillId="33" borderId="12" xfId="0" applyFont="1" applyFill="1" applyBorder="1" applyAlignment="1">
      <alignment horizontal="center" vertical="center" wrapText="1"/>
    </xf>
    <xf numFmtId="0" fontId="19" fillId="0" borderId="11" xfId="0" applyFont="1" applyBorder="1" applyAlignment="1">
      <alignment horizontal="center" vertical="center"/>
    </xf>
    <xf numFmtId="0" fontId="19" fillId="0" borderId="13" xfId="0" applyFont="1" applyBorder="1" applyAlignment="1">
      <alignment horizontal="center" vertical="center"/>
    </xf>
    <xf numFmtId="0" fontId="19" fillId="0" borderId="12" xfId="0" applyFont="1" applyBorder="1" applyAlignment="1">
      <alignment horizontal="center" vertical="center"/>
    </xf>
    <xf numFmtId="4" fontId="59" fillId="0" borderId="14" xfId="0" applyNumberFormat="1" applyFont="1" applyBorder="1" applyAlignment="1">
      <alignment horizontal="center" vertical="center" wrapText="1"/>
    </xf>
    <xf numFmtId="4" fontId="59" fillId="0" borderId="15" xfId="0" applyNumberFormat="1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59" fillId="0" borderId="14" xfId="0" applyFont="1" applyBorder="1" applyAlignment="1">
      <alignment horizontal="center" vertical="center" wrapText="1"/>
    </xf>
    <xf numFmtId="0" fontId="59" fillId="0" borderId="20" xfId="0" applyFont="1" applyBorder="1" applyAlignment="1">
      <alignment horizontal="center" vertical="center" wrapText="1"/>
    </xf>
    <xf numFmtId="0" fontId="59" fillId="0" borderId="15" xfId="0" applyFont="1" applyBorder="1" applyAlignment="1">
      <alignment horizontal="center" vertical="center" wrapText="1"/>
    </xf>
    <xf numFmtId="0" fontId="19" fillId="0" borderId="16" xfId="0" applyFont="1" applyBorder="1" applyAlignment="1">
      <alignment horizontal="center" vertical="center"/>
    </xf>
    <xf numFmtId="0" fontId="19" fillId="0" borderId="21" xfId="0" applyFont="1" applyBorder="1" applyAlignment="1">
      <alignment horizontal="center" vertical="center"/>
    </xf>
    <xf numFmtId="0" fontId="19" fillId="0" borderId="22" xfId="0" applyFont="1" applyBorder="1" applyAlignment="1">
      <alignment horizontal="center" vertical="center"/>
    </xf>
    <xf numFmtId="0" fontId="19" fillId="0" borderId="17" xfId="0" applyFont="1" applyBorder="1" applyAlignment="1">
      <alignment horizontal="center" vertical="center"/>
    </xf>
    <xf numFmtId="0" fontId="19" fillId="0" borderId="18" xfId="0" applyFont="1" applyBorder="1" applyAlignment="1">
      <alignment horizontal="center" vertical="center"/>
    </xf>
    <xf numFmtId="0" fontId="19" fillId="0" borderId="19" xfId="0" applyFont="1" applyBorder="1" applyAlignment="1">
      <alignment horizontal="center" vertical="center"/>
    </xf>
    <xf numFmtId="0" fontId="59" fillId="34" borderId="14" xfId="0" applyFont="1" applyFill="1" applyBorder="1" applyAlignment="1">
      <alignment horizontal="center" vertical="center" wrapText="1"/>
    </xf>
    <xf numFmtId="0" fontId="59" fillId="34" borderId="15" xfId="0" applyFont="1" applyFill="1" applyBorder="1" applyAlignment="1">
      <alignment horizontal="center" vertical="center" wrapText="1"/>
    </xf>
    <xf numFmtId="0" fontId="25" fillId="34" borderId="10" xfId="0" applyFont="1" applyFill="1" applyBorder="1" applyAlignment="1">
      <alignment horizontal="center" vertical="center" wrapText="1"/>
    </xf>
    <xf numFmtId="0" fontId="25" fillId="0" borderId="10" xfId="0" applyFont="1" applyBorder="1" applyAlignment="1">
      <alignment horizontal="center" vertical="center" wrapText="1"/>
    </xf>
    <xf numFmtId="0" fontId="25" fillId="0" borderId="10" xfId="0" applyFont="1" applyFill="1" applyBorder="1" applyAlignment="1">
      <alignment horizontal="center" vertical="center" wrapText="1"/>
    </xf>
    <xf numFmtId="0" fontId="25" fillId="34" borderId="14" xfId="0" applyFont="1" applyFill="1" applyBorder="1" applyAlignment="1">
      <alignment horizontal="center" vertical="center" wrapText="1"/>
    </xf>
    <xf numFmtId="0" fontId="25" fillId="34" borderId="15" xfId="0" applyFont="1" applyFill="1" applyBorder="1" applyAlignment="1">
      <alignment horizontal="center" vertical="center" wrapText="1"/>
    </xf>
    <xf numFmtId="4" fontId="25" fillId="0" borderId="14" xfId="0" applyNumberFormat="1" applyFont="1" applyBorder="1" applyAlignment="1">
      <alignment horizontal="center" vertical="center" wrapText="1"/>
    </xf>
    <xf numFmtId="4" fontId="25" fillId="0" borderId="15" xfId="0" applyNumberFormat="1" applyFont="1" applyBorder="1" applyAlignment="1">
      <alignment horizontal="center" vertical="center" wrapText="1"/>
    </xf>
    <xf numFmtId="4" fontId="25" fillId="0" borderId="11" xfId="0" applyNumberFormat="1" applyFont="1" applyBorder="1" applyAlignment="1">
      <alignment horizontal="center" vertical="center" wrapText="1"/>
    </xf>
    <xf numFmtId="4" fontId="25" fillId="0" borderId="13" xfId="0" applyNumberFormat="1" applyFont="1" applyBorder="1" applyAlignment="1">
      <alignment horizontal="center" vertical="center" wrapText="1"/>
    </xf>
    <xf numFmtId="4" fontId="25" fillId="0" borderId="12" xfId="0" applyNumberFormat="1" applyFont="1" applyBorder="1" applyAlignment="1">
      <alignment horizontal="center" vertical="center" wrapText="1"/>
    </xf>
    <xf numFmtId="0" fontId="25" fillId="0" borderId="14" xfId="0" applyFont="1" applyFill="1" applyBorder="1" applyAlignment="1">
      <alignment horizontal="center" vertical="center" wrapText="1"/>
    </xf>
    <xf numFmtId="0" fontId="25" fillId="0" borderId="15" xfId="0" applyFont="1" applyFill="1" applyBorder="1" applyAlignment="1">
      <alignment horizontal="center" vertical="center" wrapText="1"/>
    </xf>
    <xf numFmtId="0" fontId="25" fillId="0" borderId="10" xfId="0" applyFont="1" applyBorder="1" applyAlignment="1">
      <alignment horizontal="center" vertical="center"/>
    </xf>
    <xf numFmtId="0" fontId="25" fillId="0" borderId="14" xfId="0" applyFont="1" applyBorder="1" applyAlignment="1">
      <alignment horizontal="center" vertical="center" wrapText="1"/>
    </xf>
    <xf numFmtId="0" fontId="25" fillId="0" borderId="15" xfId="0" applyFont="1" applyBorder="1" applyAlignment="1">
      <alignment horizontal="center" vertical="center" wrapText="1"/>
    </xf>
    <xf numFmtId="0" fontId="59" fillId="34" borderId="20" xfId="0" applyFont="1" applyFill="1" applyBorder="1" applyAlignment="1">
      <alignment horizontal="center" vertical="center" wrapText="1"/>
    </xf>
    <xf numFmtId="0" fontId="25" fillId="34" borderId="11" xfId="0" applyFont="1" applyFill="1" applyBorder="1" applyAlignment="1">
      <alignment horizontal="center" vertical="center" wrapText="1"/>
    </xf>
    <xf numFmtId="0" fontId="25" fillId="34" borderId="13" xfId="0" applyFont="1" applyFill="1" applyBorder="1" applyAlignment="1">
      <alignment horizontal="center" vertical="center" wrapText="1"/>
    </xf>
    <xf numFmtId="0" fontId="25" fillId="34" borderId="12" xfId="0" applyFont="1" applyFill="1" applyBorder="1" applyAlignment="1">
      <alignment horizontal="center" vertical="center" wrapText="1"/>
    </xf>
    <xf numFmtId="0" fontId="19" fillId="0" borderId="14" xfId="0" applyFont="1" applyBorder="1" applyAlignment="1">
      <alignment horizontal="center" vertical="center" wrapText="1"/>
    </xf>
    <xf numFmtId="0" fontId="19" fillId="0" borderId="15" xfId="0" applyFont="1" applyBorder="1" applyAlignment="1">
      <alignment horizontal="center" vertical="center" wrapText="1"/>
    </xf>
    <xf numFmtId="0" fontId="25" fillId="0" borderId="0" xfId="0" applyFont="1" applyAlignment="1">
      <alignment horizontal="left" vertical="center" wrapText="1"/>
    </xf>
    <xf numFmtId="0" fontId="25" fillId="0" borderId="10" xfId="0" applyFont="1" applyBorder="1" applyAlignment="1"/>
    <xf numFmtId="0" fontId="25" fillId="34" borderId="20" xfId="0" applyFont="1" applyFill="1" applyBorder="1" applyAlignment="1">
      <alignment horizontal="center" vertical="center" wrapText="1"/>
    </xf>
    <xf numFmtId="0" fontId="25" fillId="0" borderId="20" xfId="0" applyFont="1" applyBorder="1" applyAlignment="1">
      <alignment horizontal="center" vertical="center" wrapText="1"/>
    </xf>
    <xf numFmtId="0" fontId="25" fillId="34" borderId="17" xfId="0" applyFont="1" applyFill="1" applyBorder="1" applyAlignment="1">
      <alignment horizontal="center" vertical="center" wrapText="1"/>
    </xf>
    <xf numFmtId="0" fontId="25" fillId="34" borderId="18" xfId="0" applyFont="1" applyFill="1" applyBorder="1" applyAlignment="1">
      <alignment horizontal="center" vertical="center" wrapText="1"/>
    </xf>
    <xf numFmtId="0" fontId="25" fillId="34" borderId="19" xfId="0" applyFont="1" applyFill="1" applyBorder="1" applyAlignment="1">
      <alignment horizontal="center" vertical="center" wrapText="1"/>
    </xf>
    <xf numFmtId="0" fontId="19" fillId="0" borderId="0" xfId="0" applyFont="1" applyAlignment="1">
      <alignment horizontal="center"/>
    </xf>
    <xf numFmtId="0" fontId="25" fillId="0" borderId="16" xfId="0" applyFont="1" applyFill="1" applyBorder="1" applyAlignment="1">
      <alignment horizontal="center" vertical="center" wrapText="1"/>
    </xf>
    <xf numFmtId="0" fontId="25" fillId="0" borderId="17" xfId="0" applyFont="1" applyFill="1" applyBorder="1" applyAlignment="1">
      <alignment horizontal="center" vertical="center" wrapText="1"/>
    </xf>
    <xf numFmtId="0" fontId="20" fillId="34" borderId="14" xfId="0" applyFont="1" applyFill="1" applyBorder="1" applyAlignment="1">
      <alignment horizontal="center" vertical="center" wrapText="1"/>
    </xf>
    <xf numFmtId="0" fontId="20" fillId="34" borderId="20" xfId="0" applyFont="1" applyFill="1" applyBorder="1" applyAlignment="1">
      <alignment horizontal="center" vertical="center" wrapText="1"/>
    </xf>
    <xf numFmtId="0" fontId="20" fillId="0" borderId="20" xfId="0" applyFont="1" applyBorder="1" applyAlignment="1">
      <alignment horizontal="center" vertical="center" wrapText="1"/>
    </xf>
    <xf numFmtId="0" fontId="20" fillId="0" borderId="15" xfId="0" applyFont="1" applyBorder="1" applyAlignment="1">
      <alignment horizontal="center" vertical="center" wrapText="1"/>
    </xf>
    <xf numFmtId="2" fontId="25" fillId="0" borderId="10" xfId="0" applyNumberFormat="1" applyFont="1" applyBorder="1" applyAlignment="1">
      <alignment horizontal="center" wrapText="1"/>
    </xf>
    <xf numFmtId="0" fontId="20" fillId="34" borderId="16" xfId="0" applyFont="1" applyFill="1" applyBorder="1" applyAlignment="1">
      <alignment horizontal="center" vertical="center" wrapText="1"/>
    </xf>
    <xf numFmtId="0" fontId="20" fillId="0" borderId="21" xfId="0" applyFont="1" applyBorder="1" applyAlignment="1"/>
    <xf numFmtId="0" fontId="20" fillId="0" borderId="22" xfId="0" applyFont="1" applyBorder="1" applyAlignment="1"/>
    <xf numFmtId="0" fontId="20" fillId="0" borderId="17" xfId="0" applyFont="1" applyBorder="1" applyAlignment="1"/>
    <xf numFmtId="0" fontId="20" fillId="0" borderId="18" xfId="0" applyFont="1" applyBorder="1" applyAlignment="1"/>
    <xf numFmtId="0" fontId="20" fillId="0" borderId="19" xfId="0" applyFont="1" applyBorder="1" applyAlignment="1"/>
    <xf numFmtId="0" fontId="25" fillId="0" borderId="17" xfId="0" applyFont="1" applyBorder="1" applyAlignment="1">
      <alignment horizontal="center" vertical="center" wrapText="1"/>
    </xf>
    <xf numFmtId="0" fontId="25" fillId="0" borderId="18" xfId="0" applyFont="1" applyBorder="1" applyAlignment="1">
      <alignment horizontal="center" vertical="center" wrapText="1"/>
    </xf>
    <xf numFmtId="0" fontId="25" fillId="0" borderId="20" xfId="0" applyNumberFormat="1" applyFont="1" applyBorder="1" applyAlignment="1">
      <alignment horizontal="center" vertical="center" wrapText="1"/>
    </xf>
    <xf numFmtId="0" fontId="25" fillId="0" borderId="15" xfId="0" applyNumberFormat="1" applyFont="1" applyBorder="1" applyAlignment="1">
      <alignment horizontal="center" vertical="center" wrapText="1"/>
    </xf>
    <xf numFmtId="0" fontId="26" fillId="0" borderId="10" xfId="0" applyFont="1" applyBorder="1" applyAlignment="1">
      <alignment horizontal="center" vertical="center" wrapText="1"/>
    </xf>
    <xf numFmtId="0" fontId="20" fillId="0" borderId="10" xfId="0" applyFont="1" applyFill="1" applyBorder="1" applyAlignment="1">
      <alignment vertical="center" wrapText="1"/>
    </xf>
    <xf numFmtId="0" fontId="20" fillId="0" borderId="10" xfId="0" applyFont="1" applyBorder="1" applyAlignment="1"/>
    <xf numFmtId="0" fontId="20" fillId="0" borderId="10" xfId="0" applyFont="1" applyFill="1" applyBorder="1" applyAlignment="1">
      <alignment horizontal="center" vertical="center" wrapText="1"/>
    </xf>
    <xf numFmtId="0" fontId="20" fillId="0" borderId="10" xfId="0" applyFont="1" applyBorder="1" applyAlignment="1">
      <alignment horizontal="center"/>
    </xf>
    <xf numFmtId="0" fontId="25" fillId="0" borderId="10" xfId="0" applyFont="1" applyBorder="1" applyAlignment="1">
      <alignment horizontal="center"/>
    </xf>
    <xf numFmtId="0" fontId="19" fillId="0" borderId="10" xfId="0" applyFont="1" applyFill="1" applyBorder="1" applyAlignment="1">
      <alignment horizontal="center" vertical="center"/>
    </xf>
    <xf numFmtId="4" fontId="25" fillId="0" borderId="10" xfId="0" applyNumberFormat="1" applyFont="1" applyBorder="1" applyAlignment="1">
      <alignment horizontal="center" vertical="center" wrapText="1"/>
    </xf>
    <xf numFmtId="2" fontId="19" fillId="0" borderId="0" xfId="0" applyNumberFormat="1" applyFont="1" applyFill="1" applyAlignment="1">
      <alignment horizontal="center" vertical="center" wrapText="1"/>
    </xf>
    <xf numFmtId="2" fontId="19" fillId="0" borderId="0" xfId="0" applyNumberFormat="1" applyFont="1" applyFill="1" applyAlignment="1">
      <alignment horizontal="left" vertical="center" wrapText="1"/>
    </xf>
    <xf numFmtId="2" fontId="26" fillId="0" borderId="10" xfId="0" applyNumberFormat="1" applyFont="1" applyBorder="1" applyAlignment="1">
      <alignment horizontal="center" vertical="center" wrapText="1"/>
    </xf>
    <xf numFmtId="0" fontId="20" fillId="0" borderId="11" xfId="0" applyFont="1" applyBorder="1" applyAlignment="1">
      <alignment horizontal="center" vertical="center"/>
    </xf>
    <xf numFmtId="0" fontId="20" fillId="0" borderId="13" xfId="0" applyFont="1" applyBorder="1" applyAlignment="1">
      <alignment horizontal="center" vertical="center"/>
    </xf>
    <xf numFmtId="0" fontId="20" fillId="0" borderId="12" xfId="0" applyFont="1" applyBorder="1" applyAlignment="1">
      <alignment horizontal="center" vertical="center"/>
    </xf>
    <xf numFmtId="0" fontId="26" fillId="0" borderId="10" xfId="0" applyFont="1" applyFill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4" fontId="25" fillId="0" borderId="10" xfId="0" applyNumberFormat="1" applyFont="1" applyFill="1" applyBorder="1" applyAlignment="1">
      <alignment horizontal="center" vertical="center" wrapText="1"/>
    </xf>
    <xf numFmtId="0" fontId="25" fillId="0" borderId="11" xfId="0" applyFont="1" applyFill="1" applyBorder="1" applyAlignment="1">
      <alignment horizontal="center" vertical="center" wrapText="1"/>
    </xf>
    <xf numFmtId="0" fontId="25" fillId="0" borderId="13" xfId="0" applyFont="1" applyFill="1" applyBorder="1" applyAlignment="1">
      <alignment horizontal="center" vertical="center" wrapText="1"/>
    </xf>
    <xf numFmtId="0" fontId="25" fillId="0" borderId="12" xfId="0" applyFont="1" applyFill="1" applyBorder="1" applyAlignment="1">
      <alignment horizontal="center" vertical="center" wrapText="1"/>
    </xf>
    <xf numFmtId="4" fontId="25" fillId="0" borderId="14" xfId="0" applyNumberFormat="1" applyFont="1" applyFill="1" applyBorder="1" applyAlignment="1">
      <alignment horizontal="center" vertical="center" wrapText="1"/>
    </xf>
    <xf numFmtId="4" fontId="25" fillId="0" borderId="15" xfId="0" applyNumberFormat="1" applyFont="1" applyFill="1" applyBorder="1" applyAlignment="1">
      <alignment horizontal="center" vertical="center" wrapText="1"/>
    </xf>
    <xf numFmtId="0" fontId="19" fillId="0" borderId="18" xfId="0" applyFont="1" applyFill="1" applyBorder="1" applyAlignment="1">
      <alignment horizontal="left"/>
    </xf>
    <xf numFmtId="0" fontId="20" fillId="0" borderId="16" xfId="0" applyFont="1" applyFill="1" applyBorder="1" applyAlignment="1">
      <alignment horizontal="center" vertical="center" wrapText="1"/>
    </xf>
    <xf numFmtId="0" fontId="61" fillId="0" borderId="21" xfId="0" applyFont="1" applyBorder="1" applyAlignment="1">
      <alignment horizontal="center"/>
    </xf>
    <xf numFmtId="0" fontId="61" fillId="0" borderId="22" xfId="0" applyFont="1" applyBorder="1" applyAlignment="1">
      <alignment horizontal="center"/>
    </xf>
    <xf numFmtId="0" fontId="61" fillId="0" borderId="17" xfId="0" applyFont="1" applyBorder="1" applyAlignment="1">
      <alignment horizontal="center"/>
    </xf>
    <xf numFmtId="0" fontId="61" fillId="0" borderId="18" xfId="0" applyFont="1" applyBorder="1" applyAlignment="1">
      <alignment horizontal="center"/>
    </xf>
    <xf numFmtId="0" fontId="61" fillId="0" borderId="19" xfId="0" applyFont="1" applyBorder="1" applyAlignment="1">
      <alignment horizontal="center"/>
    </xf>
    <xf numFmtId="0" fontId="20" fillId="0" borderId="14" xfId="0" applyFont="1" applyFill="1" applyBorder="1" applyAlignment="1">
      <alignment vertical="center" wrapText="1"/>
    </xf>
    <xf numFmtId="0" fontId="61" fillId="0" borderId="20" xfId="0" applyFont="1" applyBorder="1" applyAlignment="1"/>
    <xf numFmtId="0" fontId="61" fillId="0" borderId="15" xfId="0" applyFont="1" applyBorder="1" applyAlignment="1"/>
    <xf numFmtId="0" fontId="19" fillId="0" borderId="11" xfId="0" applyFont="1" applyFill="1" applyBorder="1" applyAlignment="1">
      <alignment horizontal="center" vertical="center"/>
    </xf>
    <xf numFmtId="0" fontId="19" fillId="0" borderId="13" xfId="0" applyFont="1" applyFill="1" applyBorder="1" applyAlignment="1">
      <alignment horizontal="center" vertical="center"/>
    </xf>
    <xf numFmtId="0" fontId="19" fillId="0" borderId="12" xfId="0" applyFont="1" applyFill="1" applyBorder="1" applyAlignment="1">
      <alignment horizontal="center" vertical="center"/>
    </xf>
    <xf numFmtId="0" fontId="25" fillId="0" borderId="11" xfId="0" applyFont="1" applyBorder="1" applyAlignment="1">
      <alignment horizontal="center" vertical="center" wrapText="1"/>
    </xf>
    <xf numFmtId="0" fontId="25" fillId="0" borderId="12" xfId="0" applyFont="1" applyBorder="1" applyAlignment="1">
      <alignment horizontal="center" vertical="center" wrapText="1"/>
    </xf>
    <xf numFmtId="0" fontId="19" fillId="0" borderId="11" xfId="0" applyFont="1" applyBorder="1" applyAlignment="1">
      <alignment horizontal="center" vertical="center" wrapText="1"/>
    </xf>
    <xf numFmtId="0" fontId="19" fillId="0" borderId="13" xfId="0" applyFont="1" applyBorder="1" applyAlignment="1">
      <alignment horizontal="center" vertical="center" wrapText="1"/>
    </xf>
    <xf numFmtId="0" fontId="19" fillId="0" borderId="12" xfId="0" applyFont="1" applyBorder="1" applyAlignment="1">
      <alignment horizontal="center" vertical="center" wrapText="1"/>
    </xf>
    <xf numFmtId="0" fontId="20" fillId="0" borderId="20" xfId="0" applyFont="1" applyBorder="1" applyAlignment="1"/>
    <xf numFmtId="0" fontId="20" fillId="0" borderId="15" xfId="0" applyFont="1" applyBorder="1" applyAlignment="1"/>
    <xf numFmtId="0" fontId="20" fillId="0" borderId="14" xfId="0" applyFont="1" applyFill="1" applyBorder="1" applyAlignment="1">
      <alignment horizontal="center" vertical="center" wrapText="1"/>
    </xf>
    <xf numFmtId="0" fontId="20" fillId="0" borderId="20" xfId="0" applyFont="1" applyBorder="1" applyAlignment="1">
      <alignment horizontal="center"/>
    </xf>
    <xf numFmtId="0" fontId="20" fillId="0" borderId="15" xfId="0" applyFont="1" applyBorder="1" applyAlignment="1">
      <alignment horizontal="center"/>
    </xf>
    <xf numFmtId="0" fontId="22" fillId="0" borderId="11" xfId="0" applyFont="1" applyFill="1" applyBorder="1" applyAlignment="1">
      <alignment horizontal="center" vertical="center" wrapText="1"/>
    </xf>
    <xf numFmtId="0" fontId="22" fillId="0" borderId="13" xfId="0" applyFont="1" applyFill="1" applyBorder="1" applyAlignment="1">
      <alignment horizontal="center" vertical="center" wrapText="1"/>
    </xf>
    <xf numFmtId="0" fontId="22" fillId="0" borderId="12" xfId="0" applyFont="1" applyFill="1" applyBorder="1" applyAlignment="1">
      <alignment horizontal="center" vertical="center" wrapText="1"/>
    </xf>
    <xf numFmtId="4" fontId="22" fillId="0" borderId="14" xfId="0" applyNumberFormat="1" applyFont="1" applyFill="1" applyBorder="1" applyAlignment="1">
      <alignment horizontal="center" vertical="center" wrapText="1"/>
    </xf>
    <xf numFmtId="4" fontId="22" fillId="0" borderId="15" xfId="0" applyNumberFormat="1" applyFont="1" applyFill="1" applyBorder="1" applyAlignment="1">
      <alignment horizontal="center" vertical="center" wrapText="1"/>
    </xf>
    <xf numFmtId="0" fontId="22" fillId="0" borderId="14" xfId="0" applyFont="1" applyBorder="1" applyAlignment="1">
      <alignment horizontal="center" vertical="center" wrapText="1"/>
    </xf>
    <xf numFmtId="0" fontId="22" fillId="0" borderId="15" xfId="0" applyFont="1" applyBorder="1" applyAlignment="1">
      <alignment horizontal="center" vertical="center" wrapText="1"/>
    </xf>
    <xf numFmtId="0" fontId="22" fillId="34" borderId="11" xfId="0" applyFont="1" applyFill="1" applyBorder="1" applyAlignment="1">
      <alignment horizontal="center" vertical="center" wrapText="1"/>
    </xf>
    <xf numFmtId="0" fontId="22" fillId="34" borderId="13" xfId="0" applyFont="1" applyFill="1" applyBorder="1" applyAlignment="1">
      <alignment horizontal="center" vertical="center" wrapText="1"/>
    </xf>
    <xf numFmtId="0" fontId="22" fillId="34" borderId="12" xfId="0" applyFont="1" applyFill="1" applyBorder="1" applyAlignment="1">
      <alignment horizontal="center" vertical="center" wrapText="1"/>
    </xf>
    <xf numFmtId="0" fontId="22" fillId="34" borderId="14" xfId="0" applyFont="1" applyFill="1" applyBorder="1" applyAlignment="1">
      <alignment horizontal="center" vertical="center" wrapText="1"/>
    </xf>
    <xf numFmtId="0" fontId="22" fillId="34" borderId="15" xfId="0" applyFont="1" applyFill="1" applyBorder="1" applyAlignment="1">
      <alignment horizontal="center" vertical="center" wrapText="1"/>
    </xf>
    <xf numFmtId="2" fontId="19" fillId="0" borderId="0" xfId="0" applyNumberFormat="1" applyFont="1" applyFill="1" applyAlignment="1">
      <alignment wrapText="1"/>
    </xf>
    <xf numFmtId="0" fontId="18" fillId="0" borderId="10" xfId="0" applyFont="1" applyBorder="1" applyAlignment="1">
      <alignment horizontal="center" vertical="center" wrapText="1"/>
    </xf>
    <xf numFmtId="4" fontId="22" fillId="0" borderId="16" xfId="0" applyNumberFormat="1" applyFont="1" applyBorder="1" applyAlignment="1">
      <alignment horizontal="center" vertical="center" wrapText="1"/>
    </xf>
    <xf numFmtId="4" fontId="22" fillId="0" borderId="17" xfId="0" applyNumberFormat="1" applyFont="1" applyBorder="1" applyAlignment="1">
      <alignment horizontal="center" vertical="center" wrapText="1"/>
    </xf>
    <xf numFmtId="4" fontId="22" fillId="0" borderId="10" xfId="0" applyNumberFormat="1" applyFont="1" applyBorder="1" applyAlignment="1">
      <alignment horizontal="center" vertical="center" wrapText="1"/>
    </xf>
    <xf numFmtId="0" fontId="20" fillId="0" borderId="23" xfId="0" applyFont="1" applyBorder="1" applyAlignment="1">
      <alignment horizontal="center"/>
    </xf>
    <xf numFmtId="0" fontId="20" fillId="0" borderId="17" xfId="0" applyFont="1" applyBorder="1" applyAlignment="1">
      <alignment horizontal="center"/>
    </xf>
    <xf numFmtId="0" fontId="20" fillId="0" borderId="21" xfId="0" applyFont="1" applyBorder="1" applyAlignment="1">
      <alignment horizontal="center"/>
    </xf>
    <xf numFmtId="0" fontId="20" fillId="0" borderId="22" xfId="0" applyFont="1" applyBorder="1" applyAlignment="1">
      <alignment horizontal="center"/>
    </xf>
    <xf numFmtId="0" fontId="20" fillId="0" borderId="18" xfId="0" applyFont="1" applyBorder="1" applyAlignment="1">
      <alignment horizontal="center"/>
    </xf>
    <xf numFmtId="0" fontId="20" fillId="0" borderId="19" xfId="0" applyFont="1" applyBorder="1" applyAlignment="1">
      <alignment horizontal="center"/>
    </xf>
    <xf numFmtId="0" fontId="18" fillId="0" borderId="14" xfId="0" applyFont="1" applyBorder="1" applyAlignment="1">
      <alignment horizontal="center" vertical="center" wrapText="1"/>
    </xf>
    <xf numFmtId="0" fontId="18" fillId="0" borderId="15" xfId="0" applyFont="1" applyBorder="1" applyAlignment="1">
      <alignment horizontal="center" vertical="center" wrapText="1"/>
    </xf>
    <xf numFmtId="0" fontId="18" fillId="0" borderId="11" xfId="0" applyFont="1" applyBorder="1" applyAlignment="1">
      <alignment horizontal="center" vertical="center" wrapText="1"/>
    </xf>
    <xf numFmtId="0" fontId="18" fillId="0" borderId="12" xfId="0" applyFont="1" applyBorder="1" applyAlignment="1">
      <alignment horizontal="center" vertical="center" wrapText="1"/>
    </xf>
    <xf numFmtId="0" fontId="22" fillId="0" borderId="10" xfId="0" applyFont="1" applyFill="1" applyBorder="1" applyAlignment="1">
      <alignment horizontal="center" vertical="center" wrapText="1"/>
    </xf>
    <xf numFmtId="0" fontId="68" fillId="0" borderId="0" xfId="0" applyFont="1" applyFill="1" applyBorder="1" applyAlignment="1">
      <alignment horizontal="left" wrapText="1"/>
    </xf>
    <xf numFmtId="0" fontId="21" fillId="0" borderId="11" xfId="0" applyFont="1" applyFill="1" applyBorder="1" applyAlignment="1">
      <alignment horizontal="center" vertical="center" wrapText="1"/>
    </xf>
    <xf numFmtId="0" fontId="21" fillId="0" borderId="13" xfId="0" applyFont="1" applyFill="1" applyBorder="1" applyAlignment="1">
      <alignment horizontal="center" vertical="center" wrapText="1"/>
    </xf>
    <xf numFmtId="0" fontId="21" fillId="0" borderId="12" xfId="0" applyFont="1" applyFill="1" applyBorder="1" applyAlignment="1">
      <alignment horizontal="center" vertical="center" wrapText="1"/>
    </xf>
    <xf numFmtId="0" fontId="27" fillId="34" borderId="10" xfId="0" applyFont="1" applyFill="1" applyBorder="1" applyAlignment="1">
      <alignment horizontal="center" vertical="center" wrapText="1"/>
    </xf>
    <xf numFmtId="0" fontId="25" fillId="0" borderId="20" xfId="0" applyFont="1" applyFill="1" applyBorder="1" applyAlignment="1">
      <alignment horizontal="center" vertical="center" wrapText="1"/>
    </xf>
    <xf numFmtId="0" fontId="23" fillId="0" borderId="14" xfId="0" applyFont="1" applyBorder="1" applyAlignment="1">
      <alignment horizontal="center" vertical="center" wrapText="1"/>
    </xf>
    <xf numFmtId="0" fontId="23" fillId="0" borderId="15" xfId="0" applyFont="1" applyBorder="1" applyAlignment="1">
      <alignment horizontal="center" vertical="center" wrapText="1"/>
    </xf>
    <xf numFmtId="0" fontId="23" fillId="0" borderId="10" xfId="0" applyFont="1" applyBorder="1" applyAlignment="1">
      <alignment horizontal="center" vertical="center" wrapText="1"/>
    </xf>
    <xf numFmtId="0" fontId="27" fillId="0" borderId="10" xfId="0" applyFont="1" applyFill="1" applyBorder="1" applyAlignment="1">
      <alignment horizontal="center" vertical="center" wrapText="1"/>
    </xf>
    <xf numFmtId="0" fontId="23" fillId="0" borderId="10" xfId="0" applyFont="1" applyFill="1" applyBorder="1" applyAlignment="1">
      <alignment horizontal="center" vertical="center" wrapText="1"/>
    </xf>
    <xf numFmtId="0" fontId="23" fillId="0" borderId="10" xfId="0" applyFont="1" applyBorder="1" applyAlignment="1">
      <alignment horizontal="center"/>
    </xf>
    <xf numFmtId="0" fontId="27" fillId="0" borderId="11" xfId="0" applyFont="1" applyFill="1" applyBorder="1" applyAlignment="1">
      <alignment horizontal="center" vertical="center" wrapText="1"/>
    </xf>
    <xf numFmtId="0" fontId="27" fillId="0" borderId="13" xfId="0" applyFont="1" applyFill="1" applyBorder="1" applyAlignment="1">
      <alignment horizontal="center" vertical="center" wrapText="1"/>
    </xf>
    <xf numFmtId="0" fontId="27" fillId="0" borderId="12" xfId="0" applyFont="1" applyFill="1" applyBorder="1" applyAlignment="1">
      <alignment horizontal="center" vertical="center" wrapText="1"/>
    </xf>
    <xf numFmtId="0" fontId="23" fillId="0" borderId="11" xfId="0" applyFont="1" applyFill="1" applyBorder="1" applyAlignment="1">
      <alignment horizontal="center" vertical="center" wrapText="1"/>
    </xf>
    <xf numFmtId="0" fontId="23" fillId="0" borderId="13" xfId="0" applyFont="1" applyBorder="1" applyAlignment="1">
      <alignment horizontal="center" vertical="center" wrapText="1"/>
    </xf>
    <xf numFmtId="0" fontId="23" fillId="0" borderId="12" xfId="0" applyFont="1" applyBorder="1" applyAlignment="1">
      <alignment horizontal="center" vertical="center" wrapText="1"/>
    </xf>
    <xf numFmtId="0" fontId="23" fillId="0" borderId="14" xfId="0" applyFont="1" applyFill="1" applyBorder="1" applyAlignment="1">
      <alignment horizontal="center" vertical="center" wrapText="1"/>
    </xf>
    <xf numFmtId="0" fontId="23" fillId="0" borderId="20" xfId="0" applyFont="1" applyFill="1" applyBorder="1" applyAlignment="1">
      <alignment horizontal="center" vertical="center" wrapText="1"/>
    </xf>
    <xf numFmtId="0" fontId="23" fillId="0" borderId="11" xfId="0" applyFont="1" applyBorder="1" applyAlignment="1">
      <alignment horizontal="left" vertical="center" wrapText="1"/>
    </xf>
    <xf numFmtId="0" fontId="23" fillId="0" borderId="12" xfId="0" applyFont="1" applyBorder="1" applyAlignment="1">
      <alignment horizontal="left" vertical="center" wrapText="1"/>
    </xf>
    <xf numFmtId="0" fontId="23" fillId="0" borderId="14" xfId="0" applyFont="1" applyFill="1" applyBorder="1" applyAlignment="1">
      <alignment vertical="center" wrapText="1"/>
    </xf>
    <xf numFmtId="0" fontId="23" fillId="0" borderId="20" xfId="0" applyFont="1" applyFill="1" applyBorder="1" applyAlignment="1">
      <alignment vertical="center" wrapText="1"/>
    </xf>
    <xf numFmtId="0" fontId="23" fillId="0" borderId="15" xfId="0" applyFont="1" applyBorder="1" applyAlignment="1">
      <alignment vertical="center" wrapText="1"/>
    </xf>
    <xf numFmtId="2" fontId="19" fillId="0" borderId="0" xfId="0" applyNumberFormat="1" applyFont="1" applyFill="1" applyAlignment="1">
      <alignment vertical="center" wrapText="1"/>
    </xf>
    <xf numFmtId="0" fontId="19" fillId="0" borderId="11" xfId="0" applyFont="1" applyFill="1" applyBorder="1" applyAlignment="1">
      <alignment horizontal="center" vertical="center" wrapText="1"/>
    </xf>
    <xf numFmtId="0" fontId="19" fillId="0" borderId="13" xfId="0" applyFont="1" applyFill="1" applyBorder="1" applyAlignment="1">
      <alignment horizontal="center" vertical="center" wrapText="1"/>
    </xf>
    <xf numFmtId="0" fontId="19" fillId="0" borderId="12" xfId="0" applyFont="1" applyFill="1" applyBorder="1" applyAlignment="1">
      <alignment horizontal="center" vertical="center" wrapText="1"/>
    </xf>
    <xf numFmtId="0" fontId="22" fillId="0" borderId="10" xfId="0" applyFont="1" applyBorder="1" applyAlignment="1">
      <alignment horizontal="center" vertical="center" wrapText="1"/>
    </xf>
    <xf numFmtId="0" fontId="20" fillId="0" borderId="13" xfId="0" applyFont="1" applyBorder="1" applyAlignment="1">
      <alignment horizontal="center" vertical="center" wrapText="1"/>
    </xf>
    <xf numFmtId="0" fontId="20" fillId="0" borderId="12" xfId="0" applyFont="1" applyBorder="1" applyAlignment="1">
      <alignment horizontal="center" vertical="center" wrapText="1"/>
    </xf>
    <xf numFmtId="0" fontId="20" fillId="0" borderId="10" xfId="0" applyFont="1" applyBorder="1" applyAlignment="1">
      <alignment horizontal="center" wrapText="1"/>
    </xf>
    <xf numFmtId="0" fontId="20" fillId="0" borderId="10" xfId="0" applyFont="1" applyBorder="1" applyAlignment="1">
      <alignment wrapText="1"/>
    </xf>
    <xf numFmtId="0" fontId="18" fillId="0" borderId="14" xfId="0" applyFont="1" applyFill="1" applyBorder="1" applyAlignment="1">
      <alignment horizontal="center" vertical="center" wrapText="1"/>
    </xf>
    <xf numFmtId="0" fontId="21" fillId="0" borderId="14" xfId="0" applyFont="1" applyFill="1" applyBorder="1" applyAlignment="1">
      <alignment horizontal="center" vertical="center" wrapText="1"/>
    </xf>
    <xf numFmtId="0" fontId="21" fillId="0" borderId="20" xfId="0" applyFont="1" applyFill="1" applyBorder="1" applyAlignment="1">
      <alignment horizontal="center" vertical="center" wrapText="1"/>
    </xf>
    <xf numFmtId="0" fontId="21" fillId="0" borderId="10" xfId="0" applyFont="1" applyFill="1" applyBorder="1" applyAlignment="1">
      <alignment horizontal="center" vertical="center" wrapText="1"/>
    </xf>
    <xf numFmtId="0" fontId="24" fillId="0" borderId="14" xfId="0" applyFont="1" applyBorder="1" applyAlignment="1">
      <alignment horizontal="center" vertical="center" wrapText="1"/>
    </xf>
    <xf numFmtId="0" fontId="24" fillId="0" borderId="20" xfId="0" applyFont="1" applyBorder="1" applyAlignment="1">
      <alignment horizontal="center" vertical="center" wrapText="1"/>
    </xf>
    <xf numFmtId="0" fontId="24" fillId="0" borderId="15" xfId="0" applyFont="1" applyBorder="1" applyAlignment="1">
      <alignment horizontal="center" vertical="center" wrapText="1"/>
    </xf>
    <xf numFmtId="0" fontId="25" fillId="0" borderId="13" xfId="0" applyFont="1" applyBorder="1" applyAlignment="1">
      <alignment horizontal="center" vertical="center" wrapText="1"/>
    </xf>
    <xf numFmtId="0" fontId="68" fillId="0" borderId="18" xfId="0" applyFont="1" applyFill="1" applyBorder="1" applyAlignment="1">
      <alignment horizontal="left" vertical="center" wrapText="1"/>
    </xf>
    <xf numFmtId="0" fontId="19" fillId="0" borderId="14" xfId="0" applyFont="1" applyFill="1" applyBorder="1" applyAlignment="1">
      <alignment horizontal="center" vertical="center" wrapText="1"/>
    </xf>
    <xf numFmtId="0" fontId="19" fillId="0" borderId="15" xfId="0" applyFont="1" applyFill="1" applyBorder="1" applyAlignment="1">
      <alignment horizontal="center" vertical="center" wrapText="1"/>
    </xf>
    <xf numFmtId="0" fontId="19" fillId="0" borderId="16" xfId="0" applyFont="1" applyFill="1" applyBorder="1" applyAlignment="1">
      <alignment horizontal="center" vertical="center"/>
    </xf>
    <xf numFmtId="0" fontId="19" fillId="0" borderId="21" xfId="0" applyFont="1" applyFill="1" applyBorder="1" applyAlignment="1">
      <alignment horizontal="center" vertical="center"/>
    </xf>
    <xf numFmtId="0" fontId="19" fillId="0" borderId="22" xfId="0" applyFont="1" applyFill="1" applyBorder="1" applyAlignment="1">
      <alignment horizontal="center" vertical="center"/>
    </xf>
    <xf numFmtId="0" fontId="19" fillId="0" borderId="17" xfId="0" applyFont="1" applyFill="1" applyBorder="1" applyAlignment="1">
      <alignment horizontal="center" vertical="center"/>
    </xf>
    <xf numFmtId="0" fontId="19" fillId="0" borderId="18" xfId="0" applyFont="1" applyFill="1" applyBorder="1" applyAlignment="1">
      <alignment horizontal="center" vertical="center"/>
    </xf>
    <xf numFmtId="0" fontId="19" fillId="0" borderId="19" xfId="0" applyFont="1" applyFill="1" applyBorder="1" applyAlignment="1">
      <alignment horizontal="center" vertical="center"/>
    </xf>
    <xf numFmtId="2" fontId="19" fillId="0" borderId="0" xfId="0" applyNumberFormat="1" applyFont="1" applyFill="1" applyAlignment="1">
      <alignment horizontal="left" wrapText="1"/>
    </xf>
    <xf numFmtId="0" fontId="59" fillId="34" borderId="10" xfId="0" applyFont="1" applyFill="1" applyBorder="1" applyAlignment="1">
      <alignment horizontal="center" vertical="center" wrapText="1"/>
    </xf>
    <xf numFmtId="0" fontId="59" fillId="0" borderId="10" xfId="0" applyFont="1" applyBorder="1" applyAlignment="1">
      <alignment horizontal="center" vertical="center" wrapText="1"/>
    </xf>
    <xf numFmtId="0" fontId="25" fillId="0" borderId="10" xfId="0" applyNumberFormat="1" applyFont="1" applyBorder="1" applyAlignment="1">
      <alignment horizontal="center" vertical="center" wrapText="1"/>
    </xf>
    <xf numFmtId="0" fontId="25" fillId="0" borderId="14" xfId="0" applyFont="1" applyBorder="1" applyAlignment="1">
      <alignment horizontal="center" vertical="center"/>
    </xf>
    <xf numFmtId="0" fontId="25" fillId="0" borderId="15" xfId="0" applyFont="1" applyBorder="1" applyAlignment="1">
      <alignment horizontal="center" vertical="center"/>
    </xf>
    <xf numFmtId="0" fontId="71" fillId="33" borderId="0" xfId="0" applyFont="1" applyFill="1" applyBorder="1" applyAlignment="1">
      <alignment vertical="top"/>
    </xf>
    <xf numFmtId="2" fontId="72" fillId="33" borderId="0" xfId="0" applyNumberFormat="1" applyFont="1" applyFill="1" applyAlignment="1">
      <alignment vertical="center" wrapText="1"/>
    </xf>
    <xf numFmtId="0" fontId="73" fillId="33" borderId="0" xfId="0" applyFont="1" applyFill="1"/>
    <xf numFmtId="0" fontId="73" fillId="33" borderId="0" xfId="0" applyFont="1" applyFill="1" applyBorder="1" applyAlignment="1">
      <alignment horizontal="left" vertical="top" wrapText="1"/>
    </xf>
    <xf numFmtId="2" fontId="74" fillId="33" borderId="0" xfId="0" applyNumberFormat="1" applyFont="1" applyFill="1" applyAlignment="1">
      <alignment vertical="center" wrapText="1"/>
    </xf>
    <xf numFmtId="0" fontId="74" fillId="33" borderId="0" xfId="0" applyFont="1" applyFill="1" applyBorder="1" applyAlignment="1">
      <alignment horizontal="left" vertical="top" wrapText="1"/>
    </xf>
    <xf numFmtId="0" fontId="73" fillId="33" borderId="18" xfId="0" applyFont="1" applyFill="1" applyBorder="1" applyAlignment="1">
      <alignment horizontal="left" vertical="top" wrapText="1"/>
    </xf>
  </cellXfs>
  <cellStyles count="5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Euro" xfId="44"/>
    <cellStyle name="oft Excel]_x000d__x000a_Comment=Строки open=/f добавляют пользовательские функции к списку Вставить функцию._x000d__x000a_Maximized=3_x000d__x000a_Basi" xfId="45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Гиперссылка" xfId="43" builtinId="8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Обычный 10" xfId="46"/>
    <cellStyle name="Обычный 2" xfId="42"/>
    <cellStyle name="Обычный 2 10" xfId="47"/>
    <cellStyle name="Обычный 2 26" xfId="48"/>
    <cellStyle name="Обычный 3" xfId="49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Тысячи [0]_Продукция (2)" xfId="50"/>
    <cellStyle name="Тысячи_Продукция (2)" xfId="51"/>
    <cellStyle name="Хороший" xfId="6" builtinId="26" customBuiltin="1"/>
  </cellStyles>
  <dxfs count="0"/>
  <tableStyles count="0" defaultTableStyle="TableStyleMedium9" defaultPivotStyle="PivotStyleLight16"/>
  <colors>
    <mruColors>
      <color rgb="FF6666FF"/>
      <color rgb="FFCCFFCC"/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lzvtl\AppData\Local\Temp\Rar$DIa0.023\&#1055;&#1088;&#1080;&#1083;&#1086;&#1078;&#1077;&#1085;&#1080;&#1077;%201.1_&#1040;&#1087;&#1087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янв"/>
      <sheetName val="фев"/>
      <sheetName val="мар"/>
      <sheetName val="апр"/>
      <sheetName val="май"/>
      <sheetName val="июнь"/>
      <sheetName val="июль"/>
      <sheetName val="авг"/>
      <sheetName val="сен"/>
      <sheetName val="окт"/>
      <sheetName val="нояб"/>
      <sheetName val="дек"/>
      <sheetName val="свод"/>
      <sheetName val="Ожид."/>
      <sheetName val="План-факт"/>
      <sheetName val="списки"/>
      <sheetName val="ЛИМИТ"/>
      <sheetName val="Лист2"/>
      <sheetName val="Приложение 1.1_Апп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B2:C9"/>
  <sheetViews>
    <sheetView workbookViewId="0">
      <selection activeCell="C6" sqref="C6"/>
    </sheetView>
  </sheetViews>
  <sheetFormatPr defaultColWidth="8.7109375" defaultRowHeight="12.75" x14ac:dyDescent="0.2"/>
  <cols>
    <col min="1" max="1" width="6.140625" style="181" customWidth="1"/>
    <col min="2" max="2" width="33.7109375" style="181" customWidth="1"/>
    <col min="3" max="3" width="58.85546875" style="181" customWidth="1"/>
    <col min="4" max="16384" width="8.7109375" style="181"/>
  </cols>
  <sheetData>
    <row r="2" spans="2:3" x14ac:dyDescent="0.2">
      <c r="B2" s="179" t="s">
        <v>249</v>
      </c>
      <c r="C2" s="180" t="s">
        <v>248</v>
      </c>
    </row>
    <row r="4" spans="2:3" s="184" customFormat="1" x14ac:dyDescent="0.2">
      <c r="B4" s="182"/>
      <c r="C4" s="183"/>
    </row>
    <row r="5" spans="2:3" ht="165" customHeight="1" x14ac:dyDescent="0.2">
      <c r="B5" s="243" t="s">
        <v>250</v>
      </c>
      <c r="C5" s="185" t="s">
        <v>263</v>
      </c>
    </row>
    <row r="6" spans="2:3" ht="37.5" customHeight="1" x14ac:dyDescent="0.2">
      <c r="B6" s="244" t="s">
        <v>252</v>
      </c>
      <c r="C6" s="245" t="s">
        <v>253</v>
      </c>
    </row>
    <row r="8" spans="2:3" x14ac:dyDescent="0.2">
      <c r="B8" s="186"/>
      <c r="C8" s="187" t="s">
        <v>213</v>
      </c>
    </row>
    <row r="9" spans="2:3" x14ac:dyDescent="0.2">
      <c r="B9" s="188"/>
      <c r="C9" s="189" t="s">
        <v>251</v>
      </c>
    </row>
  </sheetData>
  <hyperlinks>
    <hyperlink ref="B5" location="Свод!A1" display="Свод!A1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8"/>
  <sheetViews>
    <sheetView view="pageBreakPreview" zoomScaleNormal="100" zoomScaleSheetLayoutView="100" workbookViewId="0">
      <selection activeCell="J16" sqref="J16"/>
    </sheetView>
  </sheetViews>
  <sheetFormatPr defaultRowHeight="15" x14ac:dyDescent="0.25"/>
  <cols>
    <col min="1" max="1" width="9.140625" style="1"/>
  </cols>
  <sheetData>
    <row r="1" spans="2:9" ht="87.75" customHeight="1" x14ac:dyDescent="0.25">
      <c r="E1" s="381" t="s">
        <v>385</v>
      </c>
      <c r="F1" s="381"/>
      <c r="G1" s="381"/>
      <c r="H1" s="381"/>
      <c r="I1" s="381"/>
    </row>
    <row r="2" spans="2:9" ht="15.75" x14ac:dyDescent="0.25">
      <c r="E2" s="378" t="s">
        <v>387</v>
      </c>
      <c r="F2" s="378"/>
      <c r="G2" s="378"/>
      <c r="H2" s="378"/>
      <c r="I2" s="378"/>
    </row>
    <row r="8" spans="2:9" ht="88.5" customHeight="1" x14ac:dyDescent="0.25">
      <c r="B8" s="379" t="s">
        <v>386</v>
      </c>
      <c r="C8" s="380"/>
      <c r="D8" s="380"/>
      <c r="E8" s="380"/>
      <c r="F8" s="380"/>
      <c r="G8" s="380"/>
      <c r="H8" s="380"/>
      <c r="I8" s="380"/>
    </row>
    <row r="15" spans="2:9" ht="18.75" x14ac:dyDescent="0.25">
      <c r="B15" s="135"/>
    </row>
    <row r="16" spans="2:9" ht="18.75" x14ac:dyDescent="0.25">
      <c r="B16" s="136"/>
    </row>
    <row r="17" spans="2:2" ht="18.75" x14ac:dyDescent="0.25">
      <c r="B17" s="136"/>
    </row>
    <row r="18" spans="2:2" ht="18.75" x14ac:dyDescent="0.25">
      <c r="B18" s="136"/>
    </row>
    <row r="38" spans="6:6" ht="18.75" x14ac:dyDescent="0.3">
      <c r="F38" s="61"/>
    </row>
  </sheetData>
  <mergeCells count="2">
    <mergeCell ref="B8:I8"/>
    <mergeCell ref="E1:I1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2:U161"/>
  <sheetViews>
    <sheetView view="pageBreakPreview" zoomScale="60" zoomScaleNormal="115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D56" sqref="D56"/>
    </sheetView>
  </sheetViews>
  <sheetFormatPr defaultColWidth="12.42578125" defaultRowHeight="17.25" x14ac:dyDescent="0.25"/>
  <cols>
    <col min="1" max="1" width="9" style="106" customWidth="1"/>
    <col min="2" max="2" width="46.42578125" style="64" customWidth="1"/>
    <col min="3" max="3" width="15.28515625" style="87" customWidth="1"/>
    <col min="4" max="4" width="16.28515625" style="87" customWidth="1"/>
    <col min="5" max="5" width="14.7109375" style="107" customWidth="1"/>
    <col min="6" max="6" width="12" style="107" customWidth="1"/>
    <col min="7" max="7" width="13.28515625" style="107" customWidth="1"/>
    <col min="8" max="8" width="14.28515625" style="87" customWidth="1"/>
    <col min="9" max="11" width="21.28515625" style="144" hidden="1" customWidth="1"/>
    <col min="12" max="12" width="21.28515625" style="145" hidden="1" customWidth="1"/>
    <col min="13" max="15" width="21.28515625" style="144" hidden="1" customWidth="1"/>
    <col min="16" max="16" width="21.28515625" style="145" hidden="1" customWidth="1"/>
    <col min="17" max="21" width="21.28515625" style="87" hidden="1" customWidth="1"/>
    <col min="22" max="29" width="21.28515625" style="87" customWidth="1"/>
    <col min="30" max="16384" width="12.42578125" style="87"/>
  </cols>
  <sheetData>
    <row r="2" spans="1:20" ht="59.25" customHeight="1" x14ac:dyDescent="0.25">
      <c r="A2" s="386" t="s">
        <v>260</v>
      </c>
      <c r="B2" s="386"/>
      <c r="C2" s="386"/>
      <c r="D2" s="386"/>
      <c r="E2" s="386"/>
      <c r="F2" s="386"/>
      <c r="G2" s="386"/>
      <c r="H2" s="386"/>
      <c r="I2" s="137"/>
      <c r="J2" s="137"/>
      <c r="K2" s="137"/>
      <c r="L2" s="138"/>
    </row>
    <row r="3" spans="1:20" x14ac:dyDescent="0.25">
      <c r="A3" s="63"/>
      <c r="C3" s="64"/>
      <c r="D3" s="64"/>
      <c r="E3" s="65"/>
      <c r="F3" s="65"/>
      <c r="G3" s="65"/>
      <c r="H3" s="64"/>
      <c r="I3" s="151"/>
      <c r="J3" s="151"/>
      <c r="K3" s="151"/>
      <c r="L3" s="156"/>
    </row>
    <row r="4" spans="1:20" ht="39" customHeight="1" x14ac:dyDescent="0.25">
      <c r="A4" s="389" t="s">
        <v>11</v>
      </c>
      <c r="B4" s="389" t="s">
        <v>18</v>
      </c>
      <c r="C4" s="384" t="s">
        <v>108</v>
      </c>
      <c r="D4" s="385"/>
      <c r="E4" s="384" t="s">
        <v>148</v>
      </c>
      <c r="F4" s="387"/>
      <c r="G4" s="388"/>
      <c r="H4" s="389" t="s">
        <v>37</v>
      </c>
      <c r="I4" s="137"/>
      <c r="J4" s="137"/>
      <c r="K4" s="137"/>
      <c r="L4" s="138"/>
    </row>
    <row r="5" spans="1:20" ht="39.75" customHeight="1" x14ac:dyDescent="0.25">
      <c r="A5" s="390"/>
      <c r="B5" s="390"/>
      <c r="C5" s="394" t="s">
        <v>22</v>
      </c>
      <c r="D5" s="394" t="s">
        <v>21</v>
      </c>
      <c r="E5" s="393" t="s">
        <v>106</v>
      </c>
      <c r="F5" s="394" t="s">
        <v>254</v>
      </c>
      <c r="G5" s="394"/>
      <c r="H5" s="390"/>
      <c r="I5" s="137"/>
      <c r="J5" s="137"/>
      <c r="K5" s="137"/>
      <c r="L5" s="138"/>
    </row>
    <row r="6" spans="1:20" ht="47.25" customHeight="1" x14ac:dyDescent="0.25">
      <c r="A6" s="392"/>
      <c r="B6" s="392"/>
      <c r="C6" s="394"/>
      <c r="D6" s="394"/>
      <c r="E6" s="393"/>
      <c r="F6" s="66" t="s">
        <v>53</v>
      </c>
      <c r="G6" s="66" t="s">
        <v>52</v>
      </c>
      <c r="H6" s="391"/>
      <c r="I6" s="137" t="s">
        <v>5</v>
      </c>
      <c r="J6" s="137"/>
      <c r="K6" s="137"/>
      <c r="L6" s="138"/>
      <c r="M6" s="144" t="s">
        <v>226</v>
      </c>
      <c r="Q6" s="87" t="s">
        <v>23</v>
      </c>
    </row>
    <row r="7" spans="1:20" ht="22.5" customHeight="1" x14ac:dyDescent="0.25">
      <c r="A7" s="67">
        <v>1</v>
      </c>
      <c r="B7" s="67">
        <v>2</v>
      </c>
      <c r="C7" s="66">
        <v>3</v>
      </c>
      <c r="D7" s="66">
        <v>4</v>
      </c>
      <c r="E7" s="66">
        <v>5</v>
      </c>
      <c r="F7" s="66">
        <v>6</v>
      </c>
      <c r="G7" s="68">
        <v>7</v>
      </c>
      <c r="H7" s="69">
        <v>8</v>
      </c>
      <c r="I7" s="150"/>
      <c r="J7" s="150"/>
      <c r="K7" s="150"/>
      <c r="L7" s="157"/>
      <c r="M7" s="144" t="s">
        <v>225</v>
      </c>
      <c r="Q7" s="87" t="s">
        <v>225</v>
      </c>
    </row>
    <row r="8" spans="1:20" ht="42.75" customHeight="1" x14ac:dyDescent="0.25">
      <c r="A8" s="70"/>
      <c r="B8" s="71" t="s">
        <v>28</v>
      </c>
      <c r="C8" s="72"/>
      <c r="D8" s="66"/>
      <c r="E8" s="66"/>
      <c r="F8" s="66"/>
      <c r="G8" s="66"/>
      <c r="H8" s="73"/>
      <c r="I8" s="151"/>
      <c r="J8" s="151"/>
      <c r="K8" s="151"/>
      <c r="L8" s="156"/>
    </row>
    <row r="9" spans="1:20" x14ac:dyDescent="0.25">
      <c r="A9" s="70">
        <v>1</v>
      </c>
      <c r="B9" s="71" t="s">
        <v>29</v>
      </c>
      <c r="C9" s="74" t="s">
        <v>20</v>
      </c>
      <c r="D9" s="251">
        <f>COUNTA(ДТ!C12:C16,ДТ!C19:C51)</f>
        <v>30</v>
      </c>
      <c r="E9" s="247"/>
      <c r="F9" s="190">
        <f>F10+F12+F14+F15+F16+F20+F22+F23</f>
        <v>88958</v>
      </c>
      <c r="G9" s="190">
        <f>G10+G11+G12+G14+G15+G16+G20+G22+G23</f>
        <v>75722.7</v>
      </c>
      <c r="H9" s="73"/>
      <c r="I9" s="151"/>
      <c r="J9" s="151"/>
      <c r="K9" s="151"/>
      <c r="L9" s="156"/>
      <c r="M9" s="144">
        <f>ДТ!D53</f>
        <v>88958</v>
      </c>
      <c r="N9" s="144">
        <f>ДТ!E53</f>
        <v>75722.7</v>
      </c>
      <c r="O9" s="146">
        <f>F9-M9</f>
        <v>0</v>
      </c>
      <c r="P9" s="147">
        <f>G9-N9</f>
        <v>0</v>
      </c>
      <c r="S9" s="139"/>
      <c r="T9" s="139"/>
    </row>
    <row r="10" spans="1:20" ht="25.5" customHeight="1" x14ac:dyDescent="0.25">
      <c r="A10" s="70" t="s">
        <v>38</v>
      </c>
      <c r="B10" s="75" t="s">
        <v>26</v>
      </c>
      <c r="C10" s="72" t="s">
        <v>20</v>
      </c>
      <c r="D10" s="252">
        <f>ДТ!G53</f>
        <v>21</v>
      </c>
      <c r="E10" s="247"/>
      <c r="F10" s="190">
        <f>ДТ!H53</f>
        <v>403</v>
      </c>
      <c r="G10" s="190">
        <f>ДТ!I53+ДТ!Q53+ДТ!R53+ДТ!S53+ДТ!T53</f>
        <v>15718.7</v>
      </c>
      <c r="H10" s="73"/>
      <c r="I10" s="151"/>
      <c r="J10" s="151"/>
      <c r="K10" s="151"/>
      <c r="L10" s="156"/>
      <c r="M10" s="144">
        <f>ДТ!H53</f>
        <v>403</v>
      </c>
      <c r="N10" s="144">
        <f>ДТ!I53+ДТ!Q53+ДТ!R53+ДТ!S53+ДТ!T53</f>
        <v>15718.7</v>
      </c>
      <c r="O10" s="146">
        <f t="shared" ref="O10:O22" si="0">F10-M10</f>
        <v>0</v>
      </c>
      <c r="P10" s="147">
        <f t="shared" ref="P10:P22" si="1">G10-N10</f>
        <v>0</v>
      </c>
      <c r="S10" s="139"/>
      <c r="T10" s="139"/>
    </row>
    <row r="11" spans="1:20" ht="22.5" customHeight="1" x14ac:dyDescent="0.25">
      <c r="A11" s="76" t="s">
        <v>39</v>
      </c>
      <c r="B11" s="75" t="s">
        <v>49</v>
      </c>
      <c r="C11" s="70" t="s">
        <v>19</v>
      </c>
      <c r="D11" s="253">
        <f>ДТ!V53+ДТ!X53+ДТ!Y53</f>
        <v>57157</v>
      </c>
      <c r="E11" s="247"/>
      <c r="F11" s="241"/>
      <c r="G11" s="190">
        <f>ДТ!V53</f>
        <v>57139</v>
      </c>
      <c r="H11" s="77"/>
      <c r="I11" s="152"/>
      <c r="J11" s="152"/>
      <c r="K11" s="152"/>
      <c r="L11" s="158"/>
      <c r="M11" s="144">
        <v>0</v>
      </c>
      <c r="N11" s="144">
        <f>ДТ!V53</f>
        <v>57139</v>
      </c>
      <c r="O11" s="146">
        <f t="shared" si="0"/>
        <v>0</v>
      </c>
      <c r="P11" s="147">
        <f t="shared" si="1"/>
        <v>0</v>
      </c>
      <c r="S11" s="139"/>
      <c r="T11" s="139"/>
    </row>
    <row r="12" spans="1:20" ht="33.75" customHeight="1" x14ac:dyDescent="0.25">
      <c r="A12" s="76" t="s">
        <v>161</v>
      </c>
      <c r="B12" s="75" t="s">
        <v>162</v>
      </c>
      <c r="C12" s="70" t="s">
        <v>20</v>
      </c>
      <c r="D12" s="254">
        <f>ДТ!AA53</f>
        <v>17</v>
      </c>
      <c r="E12" s="247"/>
      <c r="F12" s="190">
        <f>ДТ!AB53</f>
        <v>186</v>
      </c>
      <c r="G12" s="190">
        <f>ДТ!AC53</f>
        <v>132</v>
      </c>
      <c r="H12" s="78"/>
      <c r="I12" s="151"/>
      <c r="J12" s="151"/>
      <c r="K12" s="151"/>
      <c r="L12" s="156"/>
      <c r="M12" s="144">
        <f>ДТ!AB53</f>
        <v>186</v>
      </c>
      <c r="N12" s="144">
        <f>ДТ!AC53</f>
        <v>132</v>
      </c>
      <c r="O12" s="146">
        <f t="shared" si="0"/>
        <v>0</v>
      </c>
      <c r="P12" s="147">
        <f t="shared" si="1"/>
        <v>0</v>
      </c>
      <c r="S12" s="139"/>
      <c r="T12" s="139"/>
    </row>
    <row r="13" spans="1:20" ht="24" customHeight="1" x14ac:dyDescent="0.25">
      <c r="A13" s="76" t="s">
        <v>40</v>
      </c>
      <c r="B13" s="79" t="s">
        <v>51</v>
      </c>
      <c r="C13" s="70" t="s">
        <v>20</v>
      </c>
      <c r="D13" s="254">
        <f>ДТ!AJ53</f>
        <v>277</v>
      </c>
      <c r="E13" s="248"/>
      <c r="F13" s="241"/>
      <c r="G13" s="241"/>
      <c r="H13" s="80"/>
      <c r="I13" s="153"/>
      <c r="J13" s="153"/>
      <c r="K13" s="153"/>
      <c r="L13" s="159"/>
      <c r="O13" s="146">
        <f t="shared" si="0"/>
        <v>0</v>
      </c>
      <c r="P13" s="147">
        <f t="shared" si="1"/>
        <v>0</v>
      </c>
      <c r="S13" s="139"/>
      <c r="T13" s="139"/>
    </row>
    <row r="14" spans="1:20" ht="21.75" customHeight="1" x14ac:dyDescent="0.25">
      <c r="A14" s="81" t="s">
        <v>41</v>
      </c>
      <c r="B14" s="79" t="s">
        <v>45</v>
      </c>
      <c r="C14" s="72" t="s">
        <v>20</v>
      </c>
      <c r="D14" s="254">
        <f>ДТ!AO53</f>
        <v>8</v>
      </c>
      <c r="E14" s="247"/>
      <c r="F14" s="190">
        <f>ДТ!AK53</f>
        <v>4604</v>
      </c>
      <c r="G14" s="190">
        <f>ДТ!AL53</f>
        <v>0</v>
      </c>
      <c r="H14" s="73"/>
      <c r="I14" s="151"/>
      <c r="J14" s="151"/>
      <c r="K14" s="151"/>
      <c r="L14" s="156"/>
      <c r="M14" s="144">
        <f>ДТ!AK53</f>
        <v>4604</v>
      </c>
      <c r="N14" s="144">
        <f>ДТ!AL53</f>
        <v>0</v>
      </c>
      <c r="O14" s="146">
        <f t="shared" si="0"/>
        <v>0</v>
      </c>
      <c r="P14" s="147">
        <f t="shared" si="1"/>
        <v>0</v>
      </c>
      <c r="S14" s="139"/>
      <c r="T14" s="139"/>
    </row>
    <row r="15" spans="1:20" ht="42.75" customHeight="1" x14ac:dyDescent="0.25">
      <c r="A15" s="81" t="s">
        <v>46</v>
      </c>
      <c r="B15" s="82" t="s">
        <v>76</v>
      </c>
      <c r="C15" s="72" t="s">
        <v>107</v>
      </c>
      <c r="D15" s="253">
        <f>ДТ!AT53</f>
        <v>12674</v>
      </c>
      <c r="E15" s="247"/>
      <c r="F15" s="190">
        <f>ДТ!AQ53</f>
        <v>64763</v>
      </c>
      <c r="G15" s="190">
        <f>ДТ!AR53</f>
        <v>0</v>
      </c>
      <c r="H15" s="73"/>
      <c r="I15" s="151"/>
      <c r="J15" s="151"/>
      <c r="K15" s="151"/>
      <c r="L15" s="156"/>
      <c r="O15" s="146">
        <f t="shared" si="0"/>
        <v>64763</v>
      </c>
      <c r="P15" s="147">
        <f t="shared" si="1"/>
        <v>0</v>
      </c>
      <c r="S15" s="139"/>
      <c r="T15" s="139"/>
    </row>
    <row r="16" spans="1:20" ht="30" customHeight="1" x14ac:dyDescent="0.25">
      <c r="A16" s="68" t="s">
        <v>47</v>
      </c>
      <c r="B16" s="83" t="s">
        <v>157</v>
      </c>
      <c r="C16" s="72" t="s">
        <v>107</v>
      </c>
      <c r="D16" s="255">
        <f>ДТ!BF53</f>
        <v>8248.5</v>
      </c>
      <c r="E16" s="247"/>
      <c r="F16" s="190">
        <f>SUM(F17:F19)</f>
        <v>12506.1</v>
      </c>
      <c r="G16" s="190">
        <f>SUM(G17:G19)</f>
        <v>0</v>
      </c>
      <c r="H16" s="77"/>
      <c r="I16" s="152"/>
      <c r="J16" s="152"/>
      <c r="K16" s="152"/>
      <c r="L16" s="158"/>
      <c r="O16" s="146">
        <f t="shared" si="0"/>
        <v>12506.1</v>
      </c>
      <c r="P16" s="147">
        <f t="shared" si="1"/>
        <v>0</v>
      </c>
      <c r="S16" s="139"/>
      <c r="T16" s="139"/>
    </row>
    <row r="17" spans="1:21" ht="18" customHeight="1" x14ac:dyDescent="0.25">
      <c r="A17" s="84"/>
      <c r="B17" s="85" t="s">
        <v>144</v>
      </c>
      <c r="C17" s="70" t="s">
        <v>107</v>
      </c>
      <c r="D17" s="256"/>
      <c r="E17" s="247"/>
      <c r="F17" s="190">
        <f>ДТ!AW53</f>
        <v>12506.1</v>
      </c>
      <c r="G17" s="190">
        <f>ДТ!AZ53</f>
        <v>0</v>
      </c>
      <c r="H17" s="73"/>
      <c r="I17" s="151"/>
      <c r="J17" s="151"/>
      <c r="K17" s="151"/>
      <c r="L17" s="156"/>
      <c r="O17" s="146">
        <f t="shared" si="0"/>
        <v>12506.1</v>
      </c>
      <c r="P17" s="147">
        <f t="shared" si="1"/>
        <v>0</v>
      </c>
      <c r="S17" s="139"/>
      <c r="T17" s="139"/>
    </row>
    <row r="18" spans="1:21" ht="18" customHeight="1" x14ac:dyDescent="0.25">
      <c r="A18" s="84"/>
      <c r="B18" s="85" t="s">
        <v>146</v>
      </c>
      <c r="C18" s="70" t="s">
        <v>107</v>
      </c>
      <c r="D18" s="256"/>
      <c r="E18" s="247"/>
      <c r="F18" s="190">
        <f>ДТ!AX53</f>
        <v>0</v>
      </c>
      <c r="G18" s="190">
        <f>ДТ!BA53</f>
        <v>0</v>
      </c>
      <c r="H18" s="73"/>
      <c r="I18" s="151"/>
      <c r="J18" s="151"/>
      <c r="K18" s="151"/>
      <c r="L18" s="156"/>
      <c r="O18" s="146">
        <f t="shared" si="0"/>
        <v>0</v>
      </c>
      <c r="P18" s="147">
        <f t="shared" si="1"/>
        <v>0</v>
      </c>
      <c r="Q18" s="169"/>
      <c r="R18" s="144"/>
      <c r="S18" s="146"/>
      <c r="T18" s="146"/>
      <c r="U18" s="144"/>
    </row>
    <row r="19" spans="1:21" ht="18" customHeight="1" x14ac:dyDescent="0.25">
      <c r="A19" s="84"/>
      <c r="B19" s="85" t="s">
        <v>145</v>
      </c>
      <c r="C19" s="70" t="s">
        <v>107</v>
      </c>
      <c r="D19" s="256"/>
      <c r="E19" s="247"/>
      <c r="F19" s="190">
        <f>ДТ!AY53</f>
        <v>0</v>
      </c>
      <c r="G19" s="190">
        <f>ДТ!BB53</f>
        <v>0</v>
      </c>
      <c r="H19" s="73"/>
      <c r="I19" s="151"/>
      <c r="J19" s="151"/>
      <c r="K19" s="151"/>
      <c r="L19" s="156"/>
      <c r="O19" s="146">
        <f t="shared" si="0"/>
        <v>0</v>
      </c>
      <c r="P19" s="147">
        <f t="shared" si="1"/>
        <v>0</v>
      </c>
      <c r="Q19" s="169"/>
      <c r="R19" s="144"/>
      <c r="S19" s="146"/>
      <c r="T19" s="146"/>
      <c r="U19" s="144"/>
    </row>
    <row r="20" spans="1:21" ht="32.25" customHeight="1" x14ac:dyDescent="0.25">
      <c r="A20" s="84" t="s">
        <v>68</v>
      </c>
      <c r="B20" s="86" t="s">
        <v>59</v>
      </c>
      <c r="C20" s="70" t="s">
        <v>107</v>
      </c>
      <c r="D20" s="257">
        <f>ДТ!BJ53</f>
        <v>6794.6</v>
      </c>
      <c r="E20" s="247"/>
      <c r="F20" s="190">
        <f>ДТ!BG53</f>
        <v>6417.9</v>
      </c>
      <c r="G20" s="190">
        <f>ДТ!BH53</f>
        <v>1415</v>
      </c>
      <c r="H20" s="77"/>
      <c r="I20" s="151"/>
      <c r="J20" s="151"/>
      <c r="K20" s="151"/>
      <c r="L20" s="156"/>
      <c r="O20" s="146">
        <f t="shared" si="0"/>
        <v>6417.9</v>
      </c>
      <c r="P20" s="147">
        <f t="shared" si="1"/>
        <v>1415</v>
      </c>
      <c r="Q20" s="169"/>
      <c r="R20" s="144"/>
      <c r="S20" s="146"/>
      <c r="T20" s="146"/>
      <c r="U20" s="144"/>
    </row>
    <row r="21" spans="1:21" ht="33" customHeight="1" x14ac:dyDescent="0.25">
      <c r="A21" s="76" t="s">
        <v>69</v>
      </c>
      <c r="B21" s="75" t="s">
        <v>50</v>
      </c>
      <c r="C21" s="70" t="s">
        <v>20</v>
      </c>
      <c r="D21" s="258">
        <f>ДТ!U53+ДТ!BM53</f>
        <v>36</v>
      </c>
      <c r="E21" s="248"/>
      <c r="F21" s="241"/>
      <c r="G21" s="241"/>
      <c r="H21" s="73"/>
      <c r="I21" s="151"/>
      <c r="J21" s="151"/>
      <c r="K21" s="151"/>
      <c r="L21" s="156"/>
      <c r="O21" s="146">
        <f t="shared" si="0"/>
        <v>0</v>
      </c>
      <c r="P21" s="147">
        <f t="shared" si="1"/>
        <v>0</v>
      </c>
      <c r="Q21" s="169"/>
      <c r="R21" s="144"/>
      <c r="S21" s="146"/>
      <c r="T21" s="146"/>
      <c r="U21" s="144"/>
    </row>
    <row r="22" spans="1:21" ht="24" customHeight="1" x14ac:dyDescent="0.25">
      <c r="A22" s="76" t="s">
        <v>81</v>
      </c>
      <c r="B22" s="75" t="s">
        <v>90</v>
      </c>
      <c r="C22" s="72" t="s">
        <v>20</v>
      </c>
      <c r="D22" s="258">
        <f>ДТ!BT53</f>
        <v>13</v>
      </c>
      <c r="E22" s="247"/>
      <c r="F22" s="190">
        <f>ДТ!BN53</f>
        <v>78</v>
      </c>
      <c r="G22" s="190">
        <f>ДТ!BO53</f>
        <v>0</v>
      </c>
      <c r="H22" s="73"/>
      <c r="I22" s="151"/>
      <c r="J22" s="151"/>
      <c r="K22" s="151"/>
      <c r="L22" s="156"/>
      <c r="O22" s="146">
        <f t="shared" si="0"/>
        <v>78</v>
      </c>
      <c r="P22" s="147">
        <f t="shared" si="1"/>
        <v>0</v>
      </c>
      <c r="Q22" s="169"/>
      <c r="R22" s="144"/>
      <c r="S22" s="146"/>
      <c r="T22" s="146"/>
      <c r="U22" s="144"/>
    </row>
    <row r="23" spans="1:21" ht="24" customHeight="1" x14ac:dyDescent="0.25">
      <c r="A23" s="76" t="s">
        <v>270</v>
      </c>
      <c r="B23" s="75" t="s">
        <v>271</v>
      </c>
      <c r="C23" s="72" t="s">
        <v>20</v>
      </c>
      <c r="D23" s="258">
        <f>ДТ!BU53</f>
        <v>5</v>
      </c>
      <c r="E23" s="247"/>
      <c r="F23" s="190">
        <f>ДТ!BV53</f>
        <v>0</v>
      </c>
      <c r="G23" s="190">
        <f>ДТ!BW53+ДТ!CE53+ДТ!CF53+ДТ!CG53+ДТ!CH53</f>
        <v>1318</v>
      </c>
      <c r="H23" s="73"/>
      <c r="I23" s="151"/>
      <c r="J23" s="151"/>
      <c r="K23" s="151"/>
      <c r="L23" s="156"/>
      <c r="O23" s="146"/>
      <c r="P23" s="147"/>
      <c r="Q23" s="169"/>
      <c r="R23" s="144"/>
      <c r="S23" s="146"/>
      <c r="T23" s="146"/>
      <c r="U23" s="144"/>
    </row>
    <row r="24" spans="1:21" ht="81" customHeight="1" x14ac:dyDescent="0.25">
      <c r="A24" s="70">
        <v>2</v>
      </c>
      <c r="B24" s="71" t="s">
        <v>48</v>
      </c>
      <c r="C24" s="72" t="s">
        <v>20</v>
      </c>
      <c r="D24" s="246">
        <f>SUM(D25:D32)</f>
        <v>41</v>
      </c>
      <c r="E24" s="249"/>
      <c r="F24" s="191">
        <f t="shared" ref="F24:G24" si="2">SUM(F25:F32)</f>
        <v>158408.63999999998</v>
      </c>
      <c r="G24" s="191">
        <f t="shared" si="2"/>
        <v>428377.59999999998</v>
      </c>
      <c r="H24" s="73"/>
      <c r="I24" s="151"/>
      <c r="J24" s="151"/>
      <c r="K24" s="151"/>
      <c r="L24" s="156"/>
      <c r="O24" s="146"/>
      <c r="P24" s="147"/>
      <c r="Q24" s="170">
        <f>З.отдыха!D23</f>
        <v>6217</v>
      </c>
      <c r="R24" s="146">
        <f>З.отдыха!E23</f>
        <v>58346.600000000006</v>
      </c>
      <c r="S24" s="146">
        <f>F25-Q24</f>
        <v>0</v>
      </c>
      <c r="T24" s="146">
        <f>G25-R24</f>
        <v>0</v>
      </c>
      <c r="U24" s="144"/>
    </row>
    <row r="25" spans="1:21" x14ac:dyDescent="0.25">
      <c r="A25" s="70" t="s">
        <v>30</v>
      </c>
      <c r="B25" s="75" t="s">
        <v>23</v>
      </c>
      <c r="C25" s="72" t="s">
        <v>20</v>
      </c>
      <c r="D25" s="271">
        <f>COUNTA(З.отдыха!C10:C14,З.отдыха!C17:C21)</f>
        <v>5</v>
      </c>
      <c r="E25" s="250"/>
      <c r="F25" s="191">
        <f>З.отдыха!D23</f>
        <v>6217</v>
      </c>
      <c r="G25" s="191">
        <f>З.отдыха!E23</f>
        <v>58346.600000000006</v>
      </c>
      <c r="H25" s="73"/>
      <c r="I25" s="151"/>
      <c r="J25" s="151"/>
      <c r="K25" s="151"/>
      <c r="L25" s="156"/>
      <c r="O25" s="146"/>
      <c r="P25" s="147"/>
      <c r="Q25" s="170"/>
      <c r="R25" s="146"/>
      <c r="S25" s="146"/>
      <c r="T25" s="146"/>
      <c r="U25" s="144"/>
    </row>
    <row r="26" spans="1:21" x14ac:dyDescent="0.25">
      <c r="A26" s="70" t="s">
        <v>31</v>
      </c>
      <c r="B26" s="75" t="s">
        <v>24</v>
      </c>
      <c r="C26" s="72" t="s">
        <v>20</v>
      </c>
      <c r="D26" s="271">
        <f>COUNTA(Сады!C9:C14,Сады!C16:C20)</f>
        <v>0</v>
      </c>
      <c r="E26" s="250"/>
      <c r="F26" s="191">
        <f>Сады!D22</f>
        <v>0</v>
      </c>
      <c r="G26" s="191">
        <f>Сады!E22</f>
        <v>0</v>
      </c>
      <c r="H26" s="73"/>
      <c r="I26" s="151"/>
      <c r="J26" s="151"/>
      <c r="K26" s="151"/>
      <c r="L26" s="156"/>
      <c r="O26" s="146"/>
      <c r="P26" s="147"/>
      <c r="Q26" s="170"/>
      <c r="R26" s="146"/>
      <c r="S26" s="146"/>
      <c r="T26" s="146"/>
      <c r="U26" s="144"/>
    </row>
    <row r="27" spans="1:21" x14ac:dyDescent="0.25">
      <c r="A27" s="70" t="s">
        <v>32</v>
      </c>
      <c r="B27" s="75" t="s">
        <v>82</v>
      </c>
      <c r="C27" s="72" t="s">
        <v>20</v>
      </c>
      <c r="D27" s="271">
        <f>COUNTA(Бульвар!C9:C13,Бульвар!C16:C20)</f>
        <v>3</v>
      </c>
      <c r="E27" s="250"/>
      <c r="F27" s="191">
        <f>Бульвар!D22</f>
        <v>7758.3</v>
      </c>
      <c r="G27" s="191">
        <f>Бульвар!E22</f>
        <v>10970</v>
      </c>
      <c r="H27" s="73"/>
      <c r="I27" s="151"/>
      <c r="J27" s="151"/>
      <c r="K27" s="151"/>
      <c r="L27" s="156"/>
      <c r="O27" s="146"/>
      <c r="P27" s="147"/>
      <c r="Q27" s="170"/>
      <c r="R27" s="146"/>
      <c r="S27" s="146"/>
      <c r="T27" s="146"/>
      <c r="U27" s="144"/>
    </row>
    <row r="28" spans="1:21" x14ac:dyDescent="0.25">
      <c r="A28" s="70" t="s">
        <v>33</v>
      </c>
      <c r="B28" s="75" t="s">
        <v>83</v>
      </c>
      <c r="C28" s="72" t="s">
        <v>73</v>
      </c>
      <c r="D28" s="271">
        <f>COUNTA(Сквер!C9:C13,Сквер!C16:C20)</f>
        <v>0</v>
      </c>
      <c r="E28" s="250"/>
      <c r="F28" s="191">
        <f>Сквер!D22</f>
        <v>0</v>
      </c>
      <c r="G28" s="191">
        <f>Сквер!E22</f>
        <v>0</v>
      </c>
      <c r="H28" s="73"/>
      <c r="I28" s="151"/>
      <c r="J28" s="151"/>
      <c r="K28" s="151"/>
      <c r="L28" s="156"/>
      <c r="O28" s="146"/>
      <c r="P28" s="147"/>
      <c r="Q28" s="170"/>
      <c r="R28" s="146"/>
      <c r="S28" s="146"/>
      <c r="T28" s="146"/>
      <c r="U28" s="144"/>
    </row>
    <row r="29" spans="1:21" ht="18.75" customHeight="1" x14ac:dyDescent="0.25">
      <c r="A29" s="70" t="s">
        <v>34</v>
      </c>
      <c r="B29" s="75" t="s">
        <v>25</v>
      </c>
      <c r="C29" s="72" t="s">
        <v>20</v>
      </c>
      <c r="D29" s="271">
        <f>COUNTA(Площади!C10:C14,Площади!C18:C22,Площади!C27:C31,Площади!C35:C39)</f>
        <v>1</v>
      </c>
      <c r="E29" s="250"/>
      <c r="F29" s="191">
        <f>Площади!D43</f>
        <v>1936</v>
      </c>
      <c r="G29" s="191">
        <f>Площади!E43</f>
        <v>0</v>
      </c>
      <c r="H29" s="73"/>
      <c r="I29" s="151"/>
      <c r="J29" s="151"/>
      <c r="K29" s="151"/>
      <c r="L29" s="156"/>
      <c r="O29" s="146"/>
      <c r="P29" s="147"/>
      <c r="Q29" s="170"/>
      <c r="R29" s="146"/>
      <c r="S29" s="146"/>
      <c r="T29" s="146"/>
      <c r="U29" s="144"/>
    </row>
    <row r="30" spans="1:21" ht="40.5" customHeight="1" x14ac:dyDescent="0.25">
      <c r="A30" s="88" t="s">
        <v>35</v>
      </c>
      <c r="B30" s="89" t="s">
        <v>71</v>
      </c>
      <c r="C30" s="72" t="s">
        <v>20</v>
      </c>
      <c r="D30" s="271">
        <f>COUNTA('Пл для выг животн'!C9:C13,'Пл для выг животн'!C16:C20)</f>
        <v>0</v>
      </c>
      <c r="E30" s="250"/>
      <c r="F30" s="191">
        <f>'Пл для выг животн'!D22</f>
        <v>0</v>
      </c>
      <c r="G30" s="191">
        <f>'Пл для выг животн'!E22</f>
        <v>0</v>
      </c>
      <c r="H30" s="73"/>
      <c r="I30" s="151"/>
      <c r="J30" s="151"/>
      <c r="K30" s="151"/>
      <c r="L30" s="156"/>
      <c r="O30" s="146"/>
      <c r="P30" s="147"/>
      <c r="Q30" s="170"/>
      <c r="R30" s="146"/>
      <c r="S30" s="146"/>
      <c r="T30" s="146"/>
      <c r="U30" s="144"/>
    </row>
    <row r="31" spans="1:21" ht="42" customHeight="1" x14ac:dyDescent="0.25">
      <c r="A31" s="90" t="s">
        <v>70</v>
      </c>
      <c r="B31" s="91" t="s">
        <v>27</v>
      </c>
      <c r="C31" s="72" t="s">
        <v>20</v>
      </c>
      <c r="D31" s="271">
        <f>COUNTA('Пл для дресс собак'!C9:C13,'Пл для дресс собак'!C16:C20)</f>
        <v>0</v>
      </c>
      <c r="E31" s="250"/>
      <c r="F31" s="191">
        <f>'Пл для дресс собак'!D22</f>
        <v>0</v>
      </c>
      <c r="G31" s="191">
        <f>'Пл для дресс собак'!E22</f>
        <v>0</v>
      </c>
      <c r="H31" s="73"/>
      <c r="I31" s="151"/>
      <c r="J31" s="151"/>
      <c r="K31" s="151"/>
      <c r="L31" s="156"/>
      <c r="O31" s="146"/>
      <c r="P31" s="147"/>
      <c r="Q31" s="170"/>
      <c r="R31" s="146"/>
      <c r="S31" s="146"/>
      <c r="T31" s="146"/>
      <c r="U31" s="144"/>
    </row>
    <row r="32" spans="1:21" ht="47.25" customHeight="1" x14ac:dyDescent="0.25">
      <c r="A32" s="92" t="s">
        <v>72</v>
      </c>
      <c r="B32" s="91" t="s">
        <v>163</v>
      </c>
      <c r="C32" s="92" t="s">
        <v>20</v>
      </c>
      <c r="D32" s="271">
        <f>COUNTA(прочее!C10:C14,прочее!C17:C51)</f>
        <v>32</v>
      </c>
      <c r="E32" s="250"/>
      <c r="F32" s="191">
        <f>прочее!D53</f>
        <v>142497.34</v>
      </c>
      <c r="G32" s="191">
        <f>прочее!E53</f>
        <v>359061</v>
      </c>
      <c r="H32" s="93"/>
      <c r="I32" s="97"/>
      <c r="J32" s="97"/>
      <c r="K32" s="97"/>
      <c r="L32" s="160"/>
      <c r="O32" s="146"/>
      <c r="P32" s="147"/>
      <c r="Q32" s="170"/>
      <c r="R32" s="146"/>
      <c r="S32" s="146"/>
      <c r="T32" s="146"/>
      <c r="U32" s="144"/>
    </row>
    <row r="33" spans="1:21" ht="20.25" customHeight="1" x14ac:dyDescent="0.25">
      <c r="A33" s="94"/>
      <c r="B33" s="95"/>
      <c r="C33" s="94"/>
      <c r="D33" s="272"/>
      <c r="E33" s="96"/>
      <c r="F33" s="96"/>
      <c r="G33" s="96"/>
      <c r="H33" s="97"/>
      <c r="I33" s="97"/>
      <c r="J33" s="97"/>
      <c r="K33" s="97"/>
      <c r="L33" s="160"/>
      <c r="Q33" s="169"/>
      <c r="R33" s="144"/>
      <c r="S33" s="144"/>
      <c r="T33" s="144"/>
      <c r="U33" s="144"/>
    </row>
    <row r="34" spans="1:21" ht="16.5" customHeight="1" x14ac:dyDescent="0.25">
      <c r="A34" s="94"/>
      <c r="B34" s="95"/>
      <c r="C34" s="94"/>
      <c r="D34" s="96"/>
      <c r="E34" s="96"/>
      <c r="F34" s="96"/>
      <c r="G34" s="96"/>
      <c r="H34" s="97"/>
      <c r="I34" s="97"/>
      <c r="J34" s="97"/>
      <c r="K34" s="97"/>
      <c r="L34" s="160"/>
      <c r="Q34" s="169"/>
      <c r="R34" s="144"/>
      <c r="S34" s="144"/>
      <c r="T34" s="144"/>
      <c r="U34" s="144"/>
    </row>
    <row r="35" spans="1:21" ht="13.5" customHeight="1" x14ac:dyDescent="0.25">
      <c r="A35" s="94"/>
      <c r="B35" s="95"/>
      <c r="C35" s="94"/>
      <c r="D35" s="96"/>
      <c r="E35" s="96"/>
      <c r="F35" s="96"/>
      <c r="G35" s="96"/>
      <c r="H35" s="97"/>
      <c r="I35" s="97"/>
      <c r="J35" s="97"/>
      <c r="K35" s="97"/>
      <c r="L35" s="160"/>
      <c r="Q35" s="169"/>
      <c r="R35" s="144"/>
      <c r="S35" s="144"/>
      <c r="T35" s="144"/>
      <c r="U35" s="144"/>
    </row>
    <row r="36" spans="1:21" ht="19.5" customHeight="1" x14ac:dyDescent="0.25">
      <c r="A36" s="94"/>
      <c r="B36" s="95"/>
      <c r="C36" s="94"/>
      <c r="D36" s="96"/>
      <c r="E36" s="96"/>
      <c r="F36" s="96"/>
      <c r="G36" s="96"/>
      <c r="H36" s="97"/>
      <c r="I36" s="97"/>
      <c r="J36" s="97"/>
      <c r="K36" s="97"/>
      <c r="L36" s="160"/>
      <c r="Q36" s="169"/>
      <c r="R36" s="144"/>
      <c r="S36" s="144"/>
      <c r="T36" s="144"/>
      <c r="U36" s="144"/>
    </row>
    <row r="37" spans="1:21" ht="14.25" customHeight="1" x14ac:dyDescent="0.25">
      <c r="A37" s="94"/>
      <c r="B37" s="95"/>
      <c r="C37" s="94"/>
      <c r="D37" s="96"/>
      <c r="E37" s="96"/>
      <c r="F37" s="96"/>
      <c r="G37" s="96"/>
      <c r="H37" s="97"/>
      <c r="I37" s="97"/>
      <c r="J37" s="97"/>
      <c r="K37" s="97"/>
      <c r="L37" s="160"/>
      <c r="Q37" s="169"/>
      <c r="R37" s="144"/>
      <c r="S37" s="144"/>
      <c r="T37" s="144"/>
      <c r="U37" s="144"/>
    </row>
    <row r="38" spans="1:21" ht="15" customHeight="1" x14ac:dyDescent="0.25">
      <c r="A38" s="94"/>
      <c r="B38" s="95"/>
      <c r="C38" s="94"/>
      <c r="D38" s="96"/>
      <c r="E38" s="96"/>
      <c r="F38" s="96"/>
      <c r="G38" s="96"/>
      <c r="H38" s="97"/>
      <c r="I38" s="97"/>
      <c r="J38" s="97"/>
      <c r="K38" s="97"/>
      <c r="L38" s="160"/>
      <c r="Q38" s="169"/>
      <c r="R38" s="144"/>
      <c r="S38" s="144"/>
      <c r="T38" s="144"/>
      <c r="U38" s="144"/>
    </row>
    <row r="39" spans="1:21" ht="50.25" customHeight="1" x14ac:dyDescent="0.25">
      <c r="A39" s="386" t="s">
        <v>261</v>
      </c>
      <c r="B39" s="386"/>
      <c r="C39" s="386"/>
      <c r="D39" s="386"/>
      <c r="E39" s="386"/>
      <c r="F39" s="386"/>
      <c r="G39" s="386"/>
      <c r="H39" s="386"/>
      <c r="I39" s="137"/>
      <c r="J39" s="137"/>
      <c r="K39" s="137"/>
      <c r="L39" s="138"/>
      <c r="Q39" s="169"/>
      <c r="R39" s="144"/>
      <c r="S39" s="144"/>
      <c r="T39" s="144"/>
      <c r="U39" s="144"/>
    </row>
    <row r="40" spans="1:21" ht="15.75" customHeight="1" x14ac:dyDescent="0.25">
      <c r="A40" s="389" t="s">
        <v>11</v>
      </c>
      <c r="B40" s="389" t="s">
        <v>18</v>
      </c>
      <c r="C40" s="384" t="s">
        <v>108</v>
      </c>
      <c r="D40" s="385"/>
      <c r="E40" s="395" t="s">
        <v>37</v>
      </c>
      <c r="F40" s="396"/>
      <c r="G40" s="396"/>
      <c r="H40" s="397"/>
      <c r="I40" s="137"/>
      <c r="J40" s="137"/>
      <c r="K40" s="137"/>
      <c r="L40" s="138"/>
      <c r="Q40" s="169"/>
      <c r="R40" s="144"/>
      <c r="S40" s="144"/>
      <c r="T40" s="144"/>
      <c r="U40" s="144"/>
    </row>
    <row r="41" spans="1:21" ht="15.75" customHeight="1" x14ac:dyDescent="0.25">
      <c r="A41" s="390"/>
      <c r="B41" s="390"/>
      <c r="C41" s="394" t="s">
        <v>22</v>
      </c>
      <c r="D41" s="394" t="s">
        <v>21</v>
      </c>
      <c r="E41" s="398"/>
      <c r="F41" s="399"/>
      <c r="G41" s="399"/>
      <c r="H41" s="400"/>
      <c r="I41" s="137"/>
      <c r="J41" s="137"/>
      <c r="K41" s="137"/>
      <c r="L41" s="138"/>
      <c r="Q41" s="169"/>
      <c r="R41" s="144"/>
      <c r="S41" s="144"/>
      <c r="T41" s="144"/>
      <c r="U41" s="144"/>
    </row>
    <row r="42" spans="1:21" ht="31.5" customHeight="1" x14ac:dyDescent="0.25">
      <c r="A42" s="392"/>
      <c r="B42" s="392"/>
      <c r="C42" s="394"/>
      <c r="D42" s="394"/>
      <c r="E42" s="401"/>
      <c r="F42" s="402"/>
      <c r="G42" s="402"/>
      <c r="H42" s="403"/>
      <c r="I42" s="137"/>
      <c r="J42" s="137"/>
      <c r="K42" s="137"/>
      <c r="L42" s="138"/>
      <c r="Q42" s="169"/>
      <c r="R42" s="144"/>
      <c r="S42" s="144"/>
      <c r="T42" s="144"/>
      <c r="U42" s="144"/>
    </row>
    <row r="43" spans="1:21" ht="15.75" customHeight="1" x14ac:dyDescent="0.25">
      <c r="A43" s="67">
        <v>1</v>
      </c>
      <c r="B43" s="67">
        <v>2</v>
      </c>
      <c r="C43" s="66">
        <v>3</v>
      </c>
      <c r="D43" s="66">
        <v>4</v>
      </c>
      <c r="E43" s="384">
        <v>5</v>
      </c>
      <c r="F43" s="387"/>
      <c r="G43" s="387"/>
      <c r="H43" s="385"/>
      <c r="I43" s="137"/>
      <c r="J43" s="137"/>
      <c r="K43" s="137"/>
      <c r="L43" s="138"/>
      <c r="Q43" s="169"/>
      <c r="R43" s="144"/>
      <c r="S43" s="144"/>
      <c r="T43" s="144"/>
      <c r="U43" s="144"/>
    </row>
    <row r="44" spans="1:21" ht="36" customHeight="1" x14ac:dyDescent="0.25">
      <c r="A44" s="90" t="s">
        <v>158</v>
      </c>
      <c r="B44" s="91" t="s">
        <v>117</v>
      </c>
      <c r="C44" s="92" t="s">
        <v>118</v>
      </c>
      <c r="D44" s="196">
        <f>ДТ!K53+ДТ!AN53+ДТ!AV53+ДТ!BD53+ДТ!BL53+ДТ!BQ53+ДТ!BY53+З.отдыха!O23+З.отдыха!AL23+З.отдыха!AR23+Сады!L22+Сады!X22+Сады!AE22+Бульвар!L22+Бульвар!X22+Бульвар!AE22+Сквер!L22+Сквер!X22+Сквер!AE22+Площади!J43+'Пл для выг животн'!O22+'Пл для дресс собак'!O22+прочее!L53+прочее!Y53+прочее!AN53+прочее!BM53+прочее!BV53+прочее!CF53</f>
        <v>97697</v>
      </c>
      <c r="E44" s="404"/>
      <c r="F44" s="405"/>
      <c r="G44" s="405"/>
      <c r="H44" s="406"/>
      <c r="I44" s="94"/>
      <c r="J44" s="94"/>
      <c r="K44" s="94"/>
      <c r="L44" s="161"/>
      <c r="N44" s="146"/>
      <c r="Q44" s="169"/>
      <c r="R44" s="146"/>
      <c r="S44" s="144"/>
      <c r="T44" s="144"/>
      <c r="U44" s="144"/>
    </row>
    <row r="45" spans="1:21" ht="24" customHeight="1" x14ac:dyDescent="0.25">
      <c r="A45" s="90" t="s">
        <v>159</v>
      </c>
      <c r="B45" s="91" t="s">
        <v>119</v>
      </c>
      <c r="C45" s="92" t="s">
        <v>20</v>
      </c>
      <c r="D45" s="195">
        <f>ДТ!L53+ДТ!BZ53+З.отдыха!AS23+Сады!AF22+Бульвар!AF22+Сквер!AF22+прочее!Z53+прочее!AO53</f>
        <v>195</v>
      </c>
      <c r="E45" s="404"/>
      <c r="F45" s="405"/>
      <c r="G45" s="405"/>
      <c r="H45" s="406"/>
      <c r="I45" s="94"/>
      <c r="J45" s="94"/>
      <c r="K45" s="94"/>
      <c r="L45" s="161"/>
      <c r="Q45" s="169"/>
      <c r="R45" s="144"/>
      <c r="S45" s="144"/>
      <c r="T45" s="144"/>
      <c r="U45" s="144"/>
    </row>
    <row r="46" spans="1:21" ht="30" customHeight="1" x14ac:dyDescent="0.25">
      <c r="A46" s="90" t="s">
        <v>167</v>
      </c>
      <c r="B46" s="91" t="s">
        <v>120</v>
      </c>
      <c r="C46" s="92" t="s">
        <v>20</v>
      </c>
      <c r="D46" s="195">
        <f>ДТ!M53+ДТ!CA53+З.отдыха!AT23+Сады!AG22+Бульвар!AG22+Сквер!AG22+прочее!AA53+прочее!AP53</f>
        <v>82</v>
      </c>
      <c r="E46" s="404"/>
      <c r="F46" s="405"/>
      <c r="G46" s="405"/>
      <c r="H46" s="406"/>
      <c r="I46" s="94"/>
      <c r="J46" s="94"/>
      <c r="K46" s="94"/>
      <c r="L46" s="161"/>
      <c r="Q46" s="169"/>
      <c r="R46" s="144"/>
      <c r="S46" s="144"/>
      <c r="T46" s="144"/>
      <c r="U46" s="144"/>
    </row>
    <row r="47" spans="1:21" ht="41.25" customHeight="1" x14ac:dyDescent="0.25">
      <c r="A47" s="382" t="s">
        <v>168</v>
      </c>
      <c r="B47" s="91" t="s">
        <v>121</v>
      </c>
      <c r="C47" s="92" t="s">
        <v>118</v>
      </c>
      <c r="D47" s="195">
        <f>SUM(D48:D50)</f>
        <v>868</v>
      </c>
      <c r="E47" s="404"/>
      <c r="F47" s="405"/>
      <c r="G47" s="405"/>
      <c r="H47" s="406"/>
      <c r="I47" s="94"/>
      <c r="J47" s="94"/>
      <c r="K47" s="94"/>
      <c r="L47" s="161"/>
      <c r="Q47" s="169"/>
      <c r="R47" s="144"/>
      <c r="S47" s="144"/>
      <c r="T47" s="144"/>
      <c r="U47" s="144"/>
    </row>
    <row r="48" spans="1:21" x14ac:dyDescent="0.25">
      <c r="A48" s="382"/>
      <c r="B48" s="98" t="s">
        <v>91</v>
      </c>
      <c r="C48" s="92" t="s">
        <v>118</v>
      </c>
      <c r="D48" s="195">
        <f>ДТ!N53+ДТ!AG53+ДТ!CB53+З.отдыха!AD23+З.отдыха!AY23+Сады!AL22+Бульвар!AL22+Сквер!AL22+Площади!U43+'Пл для выг животн'!R22+'Пл для дресс собак'!R22+прочее!AB53+прочее!AQ53+прочее!BE53</f>
        <v>0</v>
      </c>
      <c r="E48" s="130"/>
      <c r="F48" s="131"/>
      <c r="G48" s="131"/>
      <c r="H48" s="132"/>
      <c r="I48" s="154"/>
      <c r="J48" s="154"/>
      <c r="K48" s="154"/>
      <c r="L48" s="162"/>
      <c r="Q48" s="169"/>
      <c r="R48" s="144"/>
      <c r="S48" s="144"/>
      <c r="T48" s="144"/>
      <c r="U48" s="144"/>
    </row>
    <row r="49" spans="1:21" x14ac:dyDescent="0.25">
      <c r="A49" s="382"/>
      <c r="B49" s="98" t="s">
        <v>92</v>
      </c>
      <c r="C49" s="92" t="s">
        <v>118</v>
      </c>
      <c r="D49" s="195">
        <f>ДТ!O53+ДТ!AH53+ДТ!CC53+З.отдыха!AE23+З.отдыха!AZ23+Сады!AM22+Бульвар!AM22+Сквер!AM22+Площади!V43+'Пл для выг животн'!S22+'Пл для дресс собак'!S22+прочее!AC53+прочее!AR53+прочее!BF53</f>
        <v>868</v>
      </c>
      <c r="E49" s="404"/>
      <c r="F49" s="405"/>
      <c r="G49" s="405"/>
      <c r="H49" s="406"/>
      <c r="I49" s="94"/>
      <c r="J49" s="94"/>
      <c r="K49" s="94"/>
      <c r="L49" s="161"/>
      <c r="Q49" s="169"/>
      <c r="R49" s="144"/>
      <c r="S49" s="144"/>
      <c r="T49" s="144"/>
      <c r="U49" s="144"/>
    </row>
    <row r="50" spans="1:21" x14ac:dyDescent="0.25">
      <c r="A50" s="382"/>
      <c r="B50" s="98" t="s">
        <v>93</v>
      </c>
      <c r="C50" s="92" t="s">
        <v>118</v>
      </c>
      <c r="D50" s="195">
        <f>ДТ!P53+ДТ!AI53+ДТ!CD53+З.отдыха!AF23+З.отдыха!BA23+Сады!AN22+Бульвар!AN22+Сквер!AN22+Площади!W43+'Пл для выг животн'!T22+'Пл для дресс собак'!T22+прочее!AD53+прочее!AS53+прочее!BG53</f>
        <v>0</v>
      </c>
      <c r="E50" s="404"/>
      <c r="F50" s="405"/>
      <c r="G50" s="405"/>
      <c r="H50" s="406"/>
      <c r="I50" s="94"/>
      <c r="J50" s="94"/>
      <c r="K50" s="94"/>
      <c r="L50" s="161"/>
      <c r="Q50" s="169"/>
      <c r="R50" s="144"/>
      <c r="S50" s="144"/>
      <c r="T50" s="144"/>
      <c r="U50" s="144"/>
    </row>
    <row r="51" spans="1:21" ht="18.75" customHeight="1" x14ac:dyDescent="0.25">
      <c r="A51" s="90" t="s">
        <v>169</v>
      </c>
      <c r="B51" s="91" t="s">
        <v>122</v>
      </c>
      <c r="C51" s="92" t="s">
        <v>19</v>
      </c>
      <c r="D51" s="195">
        <f>SUM(D52:D55)</f>
        <v>11576</v>
      </c>
      <c r="E51" s="404"/>
      <c r="F51" s="405"/>
      <c r="G51" s="405"/>
      <c r="H51" s="406"/>
      <c r="I51" s="94"/>
      <c r="J51" s="94"/>
      <c r="K51" s="94"/>
      <c r="L51" s="161"/>
      <c r="Q51" s="169"/>
      <c r="R51" s="144"/>
      <c r="S51" s="144"/>
      <c r="T51" s="144"/>
      <c r="U51" s="144"/>
    </row>
    <row r="52" spans="1:21" x14ac:dyDescent="0.25">
      <c r="A52" s="99"/>
      <c r="B52" s="98" t="s">
        <v>94</v>
      </c>
      <c r="C52" s="92" t="s">
        <v>19</v>
      </c>
      <c r="D52" s="195">
        <f>ДТ!Q53+ДТ!CE53+З.отдыха!AU23+Сады!AH22+Бульвар!AH22+Сквер!AH22+прочее!AE53+прочее!AT53</f>
        <v>2301</v>
      </c>
      <c r="E52" s="404"/>
      <c r="F52" s="405"/>
      <c r="G52" s="405"/>
      <c r="H52" s="406"/>
      <c r="I52" s="94"/>
      <c r="J52" s="94"/>
      <c r="K52" s="94"/>
      <c r="L52" s="161"/>
      <c r="Q52" s="169"/>
      <c r="R52" s="144"/>
      <c r="S52" s="144"/>
      <c r="T52" s="144"/>
      <c r="U52" s="144"/>
    </row>
    <row r="53" spans="1:21" x14ac:dyDescent="0.25">
      <c r="A53" s="99"/>
      <c r="B53" s="98" t="s">
        <v>95</v>
      </c>
      <c r="C53" s="92" t="s">
        <v>19</v>
      </c>
      <c r="D53" s="195">
        <f>ДТ!R53+ДТ!CF53+З.отдыха!AV23+З.отдыха!J23+Сады!AI22+Бульвар!AI22+Сквер!AI22+'Пл для выг животн'!J22+'Пл для дресс собак'!J22+прочее!AF53+прочее!AU53</f>
        <v>3147</v>
      </c>
      <c r="E53" s="404"/>
      <c r="F53" s="405"/>
      <c r="G53" s="405"/>
      <c r="H53" s="406"/>
      <c r="I53" s="94"/>
      <c r="J53" s="94"/>
      <c r="K53" s="94"/>
      <c r="L53" s="161"/>
      <c r="Q53" s="169"/>
      <c r="R53" s="144"/>
      <c r="S53" s="144"/>
      <c r="T53" s="144"/>
      <c r="U53" s="144"/>
    </row>
    <row r="54" spans="1:21" x14ac:dyDescent="0.25">
      <c r="A54" s="99"/>
      <c r="B54" s="98" t="s">
        <v>96</v>
      </c>
      <c r="C54" s="92" t="s">
        <v>19</v>
      </c>
      <c r="D54" s="195">
        <f>ДТ!S53+ДТ!CG53+З.отдыха!AW23+З.отдыха!K23++Сады!AJ22+Бульвар!AJ22+Сквер!AJ22+'Пл для выг животн'!K22+'Пл для дресс собак'!K22+прочее!AG53+прочее!AV53</f>
        <v>6128</v>
      </c>
      <c r="E54" s="404"/>
      <c r="F54" s="405"/>
      <c r="G54" s="405"/>
      <c r="H54" s="406"/>
      <c r="I54" s="94"/>
      <c r="J54" s="94"/>
      <c r="K54" s="94"/>
      <c r="L54" s="161"/>
      <c r="Q54" s="169"/>
      <c r="R54" s="144"/>
      <c r="S54" s="144"/>
      <c r="T54" s="144"/>
      <c r="U54" s="144"/>
    </row>
    <row r="55" spans="1:21" x14ac:dyDescent="0.25">
      <c r="A55" s="99"/>
      <c r="B55" s="98" t="s">
        <v>97</v>
      </c>
      <c r="C55" s="92" t="s">
        <v>19</v>
      </c>
      <c r="D55" s="195">
        <f>ДТ!T53+ДТ!CH53+З.отдыха!L23+З.отдыха!AX23+Сады!AK22+Бульвар!AK22+Сквер!AK22+'Пл для выг животн'!L22+'Пл для дресс собак'!L22</f>
        <v>0</v>
      </c>
      <c r="E55" s="404"/>
      <c r="F55" s="405"/>
      <c r="G55" s="405"/>
      <c r="H55" s="406"/>
      <c r="I55" s="94"/>
      <c r="J55" s="94"/>
      <c r="K55" s="94"/>
      <c r="L55" s="161"/>
      <c r="Q55" s="169"/>
      <c r="R55" s="144"/>
      <c r="S55" s="144"/>
      <c r="T55" s="144"/>
      <c r="U55" s="144"/>
    </row>
    <row r="56" spans="1:21" ht="28.5" customHeight="1" x14ac:dyDescent="0.25">
      <c r="A56" s="90" t="s">
        <v>170</v>
      </c>
      <c r="B56" s="91" t="s">
        <v>50</v>
      </c>
      <c r="C56" s="92" t="s">
        <v>20</v>
      </c>
      <c r="D56" s="195">
        <f>ДТ!U53+ДТ!BM53+ДТ!CI53+З.отдыха!AN23+З.отдыха!BB23+Сады!Z22+Сады!AO22+Бульвар!Z22+Бульвар!AO22+Сквер!Z22+Сквер!AQ22+Площади!Y43+'Пл для выг животн'!U22+'Пл для дресс собак'!U22+прочее!AI53+прочее!AX53+прочее!BY53</f>
        <v>43</v>
      </c>
      <c r="E56" s="404"/>
      <c r="F56" s="405"/>
      <c r="G56" s="405"/>
      <c r="H56" s="406"/>
      <c r="I56" s="94"/>
      <c r="J56" s="94"/>
      <c r="K56" s="94"/>
      <c r="L56" s="161"/>
      <c r="Q56" s="169"/>
      <c r="R56" s="144"/>
      <c r="S56" s="144"/>
      <c r="T56" s="144"/>
      <c r="U56" s="144"/>
    </row>
    <row r="57" spans="1:21" ht="33" customHeight="1" x14ac:dyDescent="0.25">
      <c r="A57" s="90" t="s">
        <v>171</v>
      </c>
      <c r="B57" s="91" t="s">
        <v>160</v>
      </c>
      <c r="C57" s="92" t="s">
        <v>19</v>
      </c>
      <c r="D57" s="195">
        <f>SUM(D58:D59)+ДТ!V53+Площади!K43</f>
        <v>458289.60000000003</v>
      </c>
      <c r="E57" s="404"/>
      <c r="F57" s="405"/>
      <c r="G57" s="405"/>
      <c r="H57" s="406"/>
      <c r="I57" s="94"/>
      <c r="J57" s="94"/>
      <c r="K57" s="94"/>
      <c r="L57" s="161"/>
      <c r="Q57" s="169"/>
      <c r="R57" s="144"/>
      <c r="S57" s="144"/>
      <c r="T57" s="144"/>
      <c r="U57" s="144"/>
    </row>
    <row r="58" spans="1:21" x14ac:dyDescent="0.25">
      <c r="A58" s="90" t="s">
        <v>172</v>
      </c>
      <c r="B58" s="91" t="s">
        <v>153</v>
      </c>
      <c r="C58" s="92"/>
      <c r="D58" s="195">
        <f>З.отдыха!P23+Сады!M22+Бульвар!M22+Сквер!M22+прочее!M53</f>
        <v>400708.2</v>
      </c>
      <c r="E58" s="404"/>
      <c r="F58" s="405"/>
      <c r="G58" s="405"/>
      <c r="H58" s="406"/>
      <c r="I58" s="94"/>
      <c r="J58" s="94"/>
      <c r="K58" s="94"/>
      <c r="L58" s="161"/>
      <c r="Q58" s="169"/>
      <c r="R58" s="144"/>
      <c r="S58" s="144"/>
      <c r="T58" s="144"/>
      <c r="U58" s="144"/>
    </row>
    <row r="59" spans="1:21" x14ac:dyDescent="0.25">
      <c r="A59" s="90" t="s">
        <v>173</v>
      </c>
      <c r="B59" s="91" t="s">
        <v>154</v>
      </c>
      <c r="C59" s="92"/>
      <c r="D59" s="195">
        <f>З.отдыха!Q23+Сады!N22+Бульвар!N22+Сквер!N22+прочее!N53</f>
        <v>442.4</v>
      </c>
      <c r="E59" s="404"/>
      <c r="F59" s="405"/>
      <c r="G59" s="405"/>
      <c r="H59" s="406"/>
      <c r="I59" s="94"/>
      <c r="J59" s="94"/>
      <c r="K59" s="94"/>
      <c r="L59" s="161"/>
      <c r="Q59" s="169"/>
      <c r="R59" s="144"/>
      <c r="S59" s="144"/>
      <c r="T59" s="144"/>
      <c r="U59" s="144"/>
    </row>
    <row r="60" spans="1:21" x14ac:dyDescent="0.25">
      <c r="A60" s="90" t="s">
        <v>174</v>
      </c>
      <c r="B60" s="91" t="s">
        <v>123</v>
      </c>
      <c r="C60" s="92" t="s">
        <v>20</v>
      </c>
      <c r="D60" s="195">
        <f>ДТ!W53+З.отдыха!R23+Сады!O22+Бульвар!O22+Сквер!O22+Площади!L41+прочее!O53</f>
        <v>8896</v>
      </c>
      <c r="E60" s="404"/>
      <c r="F60" s="405"/>
      <c r="G60" s="405"/>
      <c r="H60" s="406"/>
      <c r="I60" s="94"/>
      <c r="J60" s="94"/>
      <c r="K60" s="94"/>
      <c r="L60" s="161"/>
      <c r="Q60" s="169"/>
      <c r="R60" s="144"/>
      <c r="S60" s="144"/>
      <c r="T60" s="144"/>
      <c r="U60" s="144"/>
    </row>
    <row r="61" spans="1:21" ht="35.25" customHeight="1" x14ac:dyDescent="0.25">
      <c r="A61" s="90" t="s">
        <v>175</v>
      </c>
      <c r="B61" s="91" t="s">
        <v>124</v>
      </c>
      <c r="C61" s="92" t="s">
        <v>19</v>
      </c>
      <c r="D61" s="195">
        <f>SUM(D62:D63)</f>
        <v>1319.58</v>
      </c>
      <c r="E61" s="404"/>
      <c r="F61" s="405"/>
      <c r="G61" s="405"/>
      <c r="H61" s="406"/>
      <c r="I61" s="94"/>
      <c r="J61" s="94"/>
      <c r="K61" s="94"/>
      <c r="L61" s="161"/>
      <c r="Q61" s="169"/>
      <c r="R61" s="144"/>
      <c r="S61" s="144"/>
      <c r="T61" s="144"/>
      <c r="U61" s="144"/>
    </row>
    <row r="62" spans="1:21" x14ac:dyDescent="0.25">
      <c r="A62" s="90" t="s">
        <v>176</v>
      </c>
      <c r="B62" s="98" t="s">
        <v>103</v>
      </c>
      <c r="C62" s="92" t="s">
        <v>19</v>
      </c>
      <c r="D62" s="195">
        <f>ДТ!X53+З.отдыха!S23+Сады!P22+Бульвар!P22+Сквер!P22+Площади!M43+прочее!P53</f>
        <v>887.76999999999987</v>
      </c>
      <c r="E62" s="404"/>
      <c r="F62" s="405"/>
      <c r="G62" s="405"/>
      <c r="H62" s="406"/>
      <c r="I62" s="94"/>
      <c r="J62" s="94"/>
      <c r="K62" s="94"/>
      <c r="L62" s="161"/>
      <c r="Q62" s="169"/>
      <c r="R62" s="144"/>
      <c r="S62" s="144"/>
      <c r="T62" s="144"/>
      <c r="U62" s="144"/>
    </row>
    <row r="63" spans="1:21" x14ac:dyDescent="0.25">
      <c r="A63" s="90" t="s">
        <v>176</v>
      </c>
      <c r="B63" s="98" t="s">
        <v>105</v>
      </c>
      <c r="C63" s="92" t="s">
        <v>19</v>
      </c>
      <c r="D63" s="195">
        <f>ДТ!Y53+З.отдыха!T23+Сады!Q22+Бульвар!Q22+Сквер!Q22+Площади!N43+прочее!Q53</f>
        <v>431.81</v>
      </c>
      <c r="E63" s="404"/>
      <c r="F63" s="405"/>
      <c r="G63" s="405"/>
      <c r="H63" s="406"/>
      <c r="I63" s="94"/>
      <c r="J63" s="94"/>
      <c r="K63" s="94"/>
      <c r="L63" s="161"/>
      <c r="Q63" s="169"/>
      <c r="R63" s="144"/>
      <c r="S63" s="144"/>
      <c r="T63" s="144"/>
      <c r="U63" s="144"/>
    </row>
    <row r="64" spans="1:21" x14ac:dyDescent="0.25">
      <c r="A64" s="90" t="s">
        <v>177</v>
      </c>
      <c r="B64" s="91" t="s">
        <v>125</v>
      </c>
      <c r="C64" s="92" t="s">
        <v>20</v>
      </c>
      <c r="D64" s="195">
        <f>ДТ!Z53+З.отдыха!U23+Сады!R22+Бульвар!R22+Сквер!R22+Площади!O43+прочее!R53</f>
        <v>13278.2</v>
      </c>
      <c r="E64" s="404"/>
      <c r="F64" s="405"/>
      <c r="G64" s="405"/>
      <c r="H64" s="406"/>
      <c r="I64" s="94"/>
      <c r="J64" s="94"/>
      <c r="K64" s="94"/>
      <c r="L64" s="161"/>
      <c r="Q64" s="169"/>
      <c r="R64" s="144"/>
      <c r="S64" s="144"/>
      <c r="T64" s="144"/>
      <c r="U64" s="144"/>
    </row>
    <row r="65" spans="1:21" x14ac:dyDescent="0.25">
      <c r="A65" s="382" t="s">
        <v>178</v>
      </c>
      <c r="B65" s="383" t="s">
        <v>126</v>
      </c>
      <c r="C65" s="92" t="s">
        <v>20</v>
      </c>
      <c r="D65" s="195">
        <f>ДТ!AA53+прочее!AY53</f>
        <v>17</v>
      </c>
      <c r="E65" s="404"/>
      <c r="F65" s="405"/>
      <c r="G65" s="405"/>
      <c r="H65" s="406"/>
      <c r="I65" s="94"/>
      <c r="J65" s="94"/>
      <c r="K65" s="94"/>
      <c r="L65" s="161"/>
      <c r="Q65" s="169"/>
      <c r="R65" s="144"/>
      <c r="S65" s="144"/>
      <c r="T65" s="144"/>
      <c r="U65" s="144"/>
    </row>
    <row r="66" spans="1:21" x14ac:dyDescent="0.25">
      <c r="A66" s="382"/>
      <c r="B66" s="383"/>
      <c r="C66" s="92" t="s">
        <v>19</v>
      </c>
      <c r="D66" s="195">
        <f>ДТ!AD53+З.отдыха!AA23+прочее!BB53</f>
        <v>318</v>
      </c>
      <c r="E66" s="404"/>
      <c r="F66" s="405"/>
      <c r="G66" s="405"/>
      <c r="H66" s="406"/>
      <c r="I66" s="94"/>
      <c r="J66" s="94"/>
      <c r="K66" s="94"/>
      <c r="L66" s="161"/>
      <c r="Q66" s="169"/>
      <c r="R66" s="144"/>
      <c r="S66" s="144"/>
      <c r="T66" s="144"/>
      <c r="U66" s="144"/>
    </row>
    <row r="67" spans="1:21" x14ac:dyDescent="0.25">
      <c r="A67" s="90" t="s">
        <v>179</v>
      </c>
      <c r="B67" s="91" t="s">
        <v>209</v>
      </c>
      <c r="C67" s="92" t="s">
        <v>20</v>
      </c>
      <c r="D67" s="195">
        <f>ДТ!AE53+З.отдыха!AB23+прочее!BC53</f>
        <v>55</v>
      </c>
      <c r="E67" s="404"/>
      <c r="F67" s="405"/>
      <c r="G67" s="405"/>
      <c r="H67" s="406"/>
      <c r="I67" s="94"/>
      <c r="J67" s="94"/>
      <c r="K67" s="94"/>
      <c r="L67" s="161"/>
      <c r="Q67" s="169"/>
      <c r="R67" s="144"/>
      <c r="S67" s="144"/>
      <c r="T67" s="144"/>
      <c r="U67" s="144"/>
    </row>
    <row r="68" spans="1:21" ht="39" customHeight="1" x14ac:dyDescent="0.25">
      <c r="A68" s="90" t="s">
        <v>180</v>
      </c>
      <c r="B68" s="91" t="s">
        <v>210</v>
      </c>
      <c r="C68" s="92" t="s">
        <v>20</v>
      </c>
      <c r="D68" s="195">
        <f>ДТ!AF53+З.отдыха!AC23+прочее!BD53</f>
        <v>0</v>
      </c>
      <c r="E68" s="404"/>
      <c r="F68" s="405"/>
      <c r="G68" s="405"/>
      <c r="H68" s="406"/>
      <c r="I68" s="94"/>
      <c r="J68" s="94"/>
      <c r="K68" s="94"/>
      <c r="L68" s="161"/>
      <c r="Q68" s="169"/>
      <c r="R68" s="144"/>
      <c r="S68" s="144"/>
      <c r="T68" s="144"/>
      <c r="U68" s="144"/>
    </row>
    <row r="69" spans="1:21" s="104" customFormat="1" ht="25.5" customHeight="1" x14ac:dyDescent="0.25">
      <c r="A69" s="90" t="s">
        <v>181</v>
      </c>
      <c r="B69" s="91" t="s">
        <v>127</v>
      </c>
      <c r="C69" s="92" t="s">
        <v>20</v>
      </c>
      <c r="D69" s="195">
        <f>ДТ!BR53+З.отдыха!V23+Сады!S22+Бульвар!S22+Сквер!S22+Площади!Q43+'Пл для выг животн'!W22+'Пл для дресс собак'!W22+прочее!S53</f>
        <v>262</v>
      </c>
      <c r="E69" s="404"/>
      <c r="F69" s="405"/>
      <c r="G69" s="405"/>
      <c r="H69" s="406"/>
      <c r="I69" s="94"/>
      <c r="J69" s="94"/>
      <c r="K69" s="94"/>
      <c r="L69" s="161"/>
      <c r="M69" s="148"/>
      <c r="N69" s="148"/>
      <c r="O69" s="148"/>
      <c r="P69" s="149"/>
      <c r="Q69" s="171"/>
      <c r="R69" s="148"/>
      <c r="S69" s="148"/>
      <c r="T69" s="148"/>
      <c r="U69" s="148"/>
    </row>
    <row r="70" spans="1:21" s="104" customFormat="1" ht="29.25" customHeight="1" x14ac:dyDescent="0.25">
      <c r="A70" s="90" t="s">
        <v>182</v>
      </c>
      <c r="B70" s="91" t="s">
        <v>211</v>
      </c>
      <c r="C70" s="92" t="s">
        <v>20</v>
      </c>
      <c r="D70" s="195">
        <f>ДТ!BS53+З.отдыха!W23+Сады!T22+Бульвар!T22+Сквер!T22+Площади!P43+'Пл для выг животн'!X22+'Пл для дресс собак'!X22+прочее!T53</f>
        <v>234</v>
      </c>
      <c r="E70" s="407"/>
      <c r="F70" s="407"/>
      <c r="G70" s="407"/>
      <c r="H70" s="407"/>
      <c r="I70" s="94"/>
      <c r="J70" s="94"/>
      <c r="K70" s="94"/>
      <c r="L70" s="161"/>
      <c r="M70" s="148"/>
      <c r="N70" s="148"/>
      <c r="O70" s="148"/>
      <c r="P70" s="149"/>
      <c r="Q70" s="171"/>
      <c r="R70" s="148"/>
      <c r="S70" s="148"/>
      <c r="T70" s="148"/>
      <c r="U70" s="148"/>
    </row>
    <row r="71" spans="1:21" ht="23.25" customHeight="1" x14ac:dyDescent="0.25">
      <c r="A71" s="90" t="s">
        <v>183</v>
      </c>
      <c r="B71" s="91" t="s">
        <v>155</v>
      </c>
      <c r="C71" s="92" t="s">
        <v>20</v>
      </c>
      <c r="D71" s="192">
        <f>З.отдыха!X23</f>
        <v>0</v>
      </c>
      <c r="E71" s="404"/>
      <c r="F71" s="405"/>
      <c r="G71" s="405"/>
      <c r="H71" s="406"/>
      <c r="I71" s="94"/>
      <c r="J71" s="94"/>
      <c r="K71" s="94"/>
      <c r="L71" s="161"/>
      <c r="Q71" s="169"/>
      <c r="R71" s="144"/>
      <c r="S71" s="144"/>
      <c r="T71" s="144"/>
      <c r="U71" s="144"/>
    </row>
    <row r="72" spans="1:21" ht="57.75" customHeight="1" x14ac:dyDescent="0.25">
      <c r="A72" s="90" t="s">
        <v>184</v>
      </c>
      <c r="B72" s="100" t="s">
        <v>128</v>
      </c>
      <c r="C72" s="92" t="s">
        <v>20</v>
      </c>
      <c r="D72" s="192">
        <f>З.отдыха!AG23</f>
        <v>0</v>
      </c>
      <c r="E72" s="404"/>
      <c r="F72" s="405"/>
      <c r="G72" s="405"/>
      <c r="H72" s="406"/>
      <c r="I72" s="94"/>
      <c r="J72" s="94"/>
      <c r="K72" s="94"/>
      <c r="L72" s="161"/>
      <c r="Q72" s="169"/>
      <c r="R72" s="144"/>
      <c r="S72" s="144"/>
      <c r="T72" s="144"/>
      <c r="U72" s="144"/>
    </row>
    <row r="73" spans="1:21" ht="30.75" customHeight="1" x14ac:dyDescent="0.25">
      <c r="A73" s="90" t="s">
        <v>185</v>
      </c>
      <c r="B73" s="91" t="s">
        <v>129</v>
      </c>
      <c r="C73" s="92" t="s">
        <v>20</v>
      </c>
      <c r="D73" s="192">
        <f>Площади!Z43+З.отдыха!AH23</f>
        <v>0</v>
      </c>
      <c r="E73" s="404"/>
      <c r="F73" s="405"/>
      <c r="G73" s="405"/>
      <c r="H73" s="406"/>
      <c r="I73" s="94"/>
      <c r="J73" s="94"/>
      <c r="K73" s="94"/>
      <c r="L73" s="161"/>
      <c r="Q73" s="169"/>
      <c r="R73" s="144"/>
      <c r="S73" s="144"/>
      <c r="T73" s="144"/>
      <c r="U73" s="144"/>
    </row>
    <row r="74" spans="1:21" ht="45.75" customHeight="1" x14ac:dyDescent="0.25">
      <c r="A74" s="90" t="s">
        <v>186</v>
      </c>
      <c r="B74" s="91" t="s">
        <v>156</v>
      </c>
      <c r="C74" s="92" t="s">
        <v>20</v>
      </c>
      <c r="D74" s="192">
        <f>З.отдыха!BD23+Сквер!AQ22+Площади!R43+прочее!BI53</f>
        <v>3</v>
      </c>
      <c r="E74" s="404"/>
      <c r="F74" s="405"/>
      <c r="G74" s="405"/>
      <c r="H74" s="406"/>
      <c r="I74" s="94"/>
      <c r="J74" s="94"/>
      <c r="K74" s="94"/>
      <c r="L74" s="161"/>
      <c r="Q74" s="169"/>
      <c r="R74" s="144"/>
      <c r="S74" s="144"/>
      <c r="T74" s="144"/>
      <c r="U74" s="144"/>
    </row>
    <row r="75" spans="1:21" x14ac:dyDescent="0.25">
      <c r="A75" s="90" t="s">
        <v>187</v>
      </c>
      <c r="B75" s="91" t="s">
        <v>130</v>
      </c>
      <c r="C75" s="92" t="s">
        <v>20</v>
      </c>
      <c r="D75" s="192">
        <f>Сквер!AQ22+Площади!S43</f>
        <v>0</v>
      </c>
      <c r="E75" s="404"/>
      <c r="F75" s="405"/>
      <c r="G75" s="405"/>
      <c r="H75" s="406"/>
      <c r="I75" s="94"/>
      <c r="J75" s="94"/>
      <c r="K75" s="94"/>
      <c r="L75" s="161"/>
      <c r="Q75" s="169"/>
      <c r="R75" s="144"/>
      <c r="S75" s="144"/>
      <c r="T75" s="144"/>
      <c r="U75" s="144"/>
    </row>
    <row r="76" spans="1:21" x14ac:dyDescent="0.25">
      <c r="A76" s="90" t="s">
        <v>188</v>
      </c>
      <c r="B76" s="91" t="s">
        <v>212</v>
      </c>
      <c r="C76" s="92" t="s">
        <v>19</v>
      </c>
      <c r="D76" s="192">
        <f>Площади!T43</f>
        <v>0</v>
      </c>
      <c r="E76" s="408"/>
      <c r="F76" s="409"/>
      <c r="G76" s="409"/>
      <c r="H76" s="410"/>
      <c r="I76" s="155"/>
      <c r="J76" s="155"/>
      <c r="K76" s="155"/>
      <c r="L76" s="163"/>
      <c r="Q76" s="169"/>
      <c r="R76" s="144"/>
      <c r="S76" s="144"/>
      <c r="T76" s="144"/>
      <c r="U76" s="144"/>
    </row>
    <row r="77" spans="1:21" ht="39" customHeight="1" x14ac:dyDescent="0.25">
      <c r="A77" s="90" t="s">
        <v>189</v>
      </c>
      <c r="B77" s="91" t="s">
        <v>216</v>
      </c>
      <c r="C77" s="92" t="s">
        <v>20</v>
      </c>
      <c r="D77" s="192">
        <f>'Пл для дресс собак'!Y22</f>
        <v>0</v>
      </c>
      <c r="E77" s="404"/>
      <c r="F77" s="405"/>
      <c r="G77" s="405"/>
      <c r="H77" s="406"/>
      <c r="I77" s="94"/>
      <c r="J77" s="94"/>
      <c r="K77" s="94"/>
      <c r="L77" s="161"/>
      <c r="Q77" s="169"/>
      <c r="R77" s="144"/>
      <c r="S77" s="144"/>
      <c r="T77" s="144"/>
      <c r="U77" s="144"/>
    </row>
    <row r="78" spans="1:21" ht="29.25" customHeight="1" x14ac:dyDescent="0.25">
      <c r="A78" s="105" t="s">
        <v>190</v>
      </c>
      <c r="B78" s="79" t="s">
        <v>51</v>
      </c>
      <c r="C78" s="92" t="s">
        <v>20</v>
      </c>
      <c r="D78" s="192">
        <f>ДТ!AJ53+З.отдыха!BD23+Сады!AA22+Бульвар!AA22+Сквер!AA22+Площади!X43+'Пл для выг животн'!V22+'Пл для дресс собак'!V22+прочее!BH53</f>
        <v>892</v>
      </c>
      <c r="E78" s="404"/>
      <c r="F78" s="405"/>
      <c r="G78" s="405"/>
      <c r="H78" s="406"/>
      <c r="I78" s="94"/>
      <c r="J78" s="94"/>
      <c r="K78" s="94"/>
      <c r="L78" s="161"/>
      <c r="Q78" s="169"/>
      <c r="R78" s="144"/>
      <c r="S78" s="144"/>
      <c r="T78" s="144"/>
      <c r="U78" s="144"/>
    </row>
    <row r="79" spans="1:21" x14ac:dyDescent="0.25">
      <c r="Q79" s="169"/>
      <c r="R79" s="144"/>
      <c r="S79" s="144"/>
      <c r="T79" s="144"/>
      <c r="U79" s="144"/>
    </row>
    <row r="80" spans="1:21" ht="15" customHeight="1" x14ac:dyDescent="0.25">
      <c r="Q80" s="169"/>
      <c r="R80" s="144"/>
      <c r="S80" s="144"/>
      <c r="T80" s="144"/>
      <c r="U80" s="144"/>
    </row>
    <row r="81" spans="2:21" hidden="1" x14ac:dyDescent="0.25">
      <c r="Q81" s="169"/>
      <c r="R81" s="144"/>
      <c r="S81" s="144"/>
      <c r="T81" s="144"/>
      <c r="U81" s="144"/>
    </row>
    <row r="82" spans="2:21" hidden="1" x14ac:dyDescent="0.25">
      <c r="Q82" s="169"/>
      <c r="R82" s="144"/>
      <c r="S82" s="144"/>
      <c r="T82" s="144"/>
      <c r="U82" s="144"/>
    </row>
    <row r="83" spans="2:21" hidden="1" x14ac:dyDescent="0.25">
      <c r="Q83" s="169"/>
      <c r="R83" s="144"/>
      <c r="S83" s="144"/>
      <c r="T83" s="144"/>
      <c r="U83" s="144"/>
    </row>
    <row r="84" spans="2:21" hidden="1" x14ac:dyDescent="0.25">
      <c r="Q84" s="169"/>
      <c r="R84" s="144"/>
      <c r="S84" s="144"/>
      <c r="T84" s="144"/>
      <c r="U84" s="144"/>
    </row>
    <row r="85" spans="2:21" hidden="1" x14ac:dyDescent="0.25">
      <c r="B85" s="173" t="s">
        <v>219</v>
      </c>
      <c r="Q85" s="169"/>
      <c r="R85" s="144"/>
      <c r="S85" s="144"/>
      <c r="T85" s="144"/>
      <c r="U85" s="144"/>
    </row>
    <row r="86" spans="2:21" hidden="1" x14ac:dyDescent="0.25">
      <c r="B86" s="168"/>
      <c r="Q86" s="169"/>
      <c r="R86" s="144"/>
      <c r="S86" s="144"/>
      <c r="T86" s="144"/>
      <c r="U86" s="144"/>
    </row>
    <row r="87" spans="2:21" hidden="1" x14ac:dyDescent="0.25">
      <c r="B87" s="77" t="s">
        <v>239</v>
      </c>
      <c r="C87" s="164"/>
      <c r="D87" s="164"/>
      <c r="E87" s="167" t="e">
        <f>D89-D88</f>
        <v>#REF!</v>
      </c>
      <c r="F87" s="166"/>
      <c r="G87" s="166"/>
      <c r="H87" s="164"/>
      <c r="Q87" s="169"/>
      <c r="R87" s="144"/>
      <c r="S87" s="144"/>
      <c r="T87" s="144"/>
      <c r="U87" s="144"/>
    </row>
    <row r="88" spans="2:21" hidden="1" x14ac:dyDescent="0.25">
      <c r="B88" s="73" t="s">
        <v>233</v>
      </c>
      <c r="C88" s="164"/>
      <c r="D88" s="165">
        <f>D44</f>
        <v>97697</v>
      </c>
      <c r="E88" s="166"/>
      <c r="F88" s="166"/>
      <c r="G88" s="166"/>
      <c r="H88" s="164"/>
      <c r="Q88" s="169"/>
      <c r="R88" s="144"/>
      <c r="S88" s="144"/>
      <c r="T88" s="144"/>
      <c r="U88" s="144"/>
    </row>
    <row r="89" spans="2:21" hidden="1" x14ac:dyDescent="0.25">
      <c r="B89" s="73" t="s">
        <v>234</v>
      </c>
      <c r="C89" s="164"/>
      <c r="D89" s="165" t="e">
        <f>D90+D91+D92+D93+D94+D95+D96+D97+D98</f>
        <v>#REF!</v>
      </c>
      <c r="E89" s="166"/>
      <c r="F89" s="166"/>
      <c r="G89" s="166"/>
      <c r="H89" s="164"/>
      <c r="Q89" s="169"/>
      <c r="R89" s="144"/>
      <c r="S89" s="144"/>
      <c r="T89" s="144"/>
      <c r="U89" s="144"/>
    </row>
    <row r="90" spans="2:21" hidden="1" x14ac:dyDescent="0.25">
      <c r="B90" s="73" t="s">
        <v>231</v>
      </c>
      <c r="C90" s="164"/>
      <c r="D90" s="165">
        <f>ДТ!G61</f>
        <v>35865</v>
      </c>
      <c r="E90" s="166"/>
      <c r="F90" s="166"/>
      <c r="G90" s="166"/>
      <c r="H90" s="164"/>
      <c r="Q90" s="169"/>
      <c r="R90" s="144"/>
      <c r="S90" s="144"/>
      <c r="T90" s="144"/>
      <c r="U90" s="144"/>
    </row>
    <row r="91" spans="2:21" ht="18.75" hidden="1" customHeight="1" x14ac:dyDescent="0.25">
      <c r="B91" s="73" t="s">
        <v>241</v>
      </c>
      <c r="C91" s="164"/>
      <c r="D91" s="165">
        <f>З.отдыха!D28</f>
        <v>202</v>
      </c>
      <c r="E91" s="166"/>
      <c r="F91" s="166"/>
      <c r="G91" s="166"/>
      <c r="H91" s="164"/>
      <c r="Q91" s="169"/>
      <c r="R91" s="144"/>
      <c r="S91" s="144"/>
      <c r="T91" s="144"/>
      <c r="U91" s="144"/>
    </row>
    <row r="92" spans="2:21" hidden="1" x14ac:dyDescent="0.25">
      <c r="B92" s="73" t="s">
        <v>24</v>
      </c>
      <c r="C92" s="164"/>
      <c r="D92" s="165">
        <f>Сады!D30</f>
        <v>0</v>
      </c>
      <c r="E92" s="166"/>
      <c r="F92" s="166"/>
      <c r="G92" s="166"/>
      <c r="H92" s="164"/>
      <c r="Q92" s="169"/>
      <c r="R92" s="144"/>
      <c r="S92" s="144"/>
      <c r="T92" s="144"/>
      <c r="U92" s="144"/>
    </row>
    <row r="93" spans="2:21" hidden="1" x14ac:dyDescent="0.25">
      <c r="B93" s="73" t="s">
        <v>82</v>
      </c>
      <c r="C93" s="164"/>
      <c r="D93" s="165">
        <f>Бульвар!D30</f>
        <v>1184</v>
      </c>
      <c r="E93" s="166"/>
      <c r="F93" s="166"/>
      <c r="G93" s="166"/>
      <c r="H93" s="164"/>
      <c r="Q93" s="169"/>
      <c r="R93" s="144"/>
      <c r="S93" s="144"/>
      <c r="T93" s="144"/>
      <c r="U93" s="144"/>
    </row>
    <row r="94" spans="2:21" hidden="1" x14ac:dyDescent="0.25">
      <c r="B94" s="73" t="s">
        <v>83</v>
      </c>
      <c r="C94" s="164"/>
      <c r="D94" s="165">
        <f>Сквер!D29</f>
        <v>0</v>
      </c>
      <c r="E94" s="166"/>
      <c r="F94" s="166"/>
      <c r="G94" s="166"/>
      <c r="H94" s="164"/>
      <c r="Q94" s="169"/>
      <c r="R94" s="144"/>
      <c r="S94" s="144"/>
      <c r="T94" s="144"/>
      <c r="U94" s="144"/>
    </row>
    <row r="95" spans="2:21" hidden="1" x14ac:dyDescent="0.25">
      <c r="B95" s="73" t="s">
        <v>242</v>
      </c>
      <c r="C95" s="164"/>
      <c r="D95" s="165">
        <f>Площади!D49</f>
        <v>17</v>
      </c>
      <c r="E95" s="166"/>
      <c r="F95" s="166"/>
      <c r="G95" s="166"/>
      <c r="H95" s="164"/>
      <c r="Q95" s="169"/>
      <c r="R95" s="144"/>
      <c r="S95" s="144"/>
      <c r="T95" s="144"/>
      <c r="U95" s="144"/>
    </row>
    <row r="96" spans="2:21" hidden="1" x14ac:dyDescent="0.25">
      <c r="B96" s="73" t="s">
        <v>243</v>
      </c>
      <c r="C96" s="164"/>
      <c r="D96" s="165">
        <f>'Пл для выг животн'!D29</f>
        <v>0</v>
      </c>
      <c r="E96" s="166"/>
      <c r="F96" s="166"/>
      <c r="G96" s="166"/>
      <c r="H96" s="164"/>
      <c r="Q96" s="169"/>
      <c r="R96" s="144"/>
      <c r="S96" s="144"/>
      <c r="T96" s="144"/>
      <c r="U96" s="144"/>
    </row>
    <row r="97" spans="2:21" hidden="1" x14ac:dyDescent="0.25">
      <c r="B97" s="73" t="s">
        <v>244</v>
      </c>
      <c r="C97" s="164"/>
      <c r="D97" s="165">
        <f>'Пл для дресс собак'!D27</f>
        <v>0</v>
      </c>
      <c r="E97" s="166"/>
      <c r="F97" s="166"/>
      <c r="G97" s="166"/>
      <c r="H97" s="164"/>
      <c r="Q97" s="169"/>
      <c r="R97" s="144"/>
      <c r="S97" s="144"/>
      <c r="T97" s="144"/>
      <c r="U97" s="144"/>
    </row>
    <row r="98" spans="2:21" hidden="1" x14ac:dyDescent="0.25">
      <c r="B98" s="73" t="s">
        <v>245</v>
      </c>
      <c r="C98" s="164"/>
      <c r="D98" s="165" t="e">
        <f>прочее!#REF!</f>
        <v>#REF!</v>
      </c>
      <c r="E98" s="166"/>
      <c r="F98" s="166"/>
      <c r="G98" s="166"/>
      <c r="H98" s="164"/>
      <c r="Q98" s="169"/>
      <c r="R98" s="144"/>
      <c r="S98" s="144"/>
      <c r="T98" s="144"/>
      <c r="U98" s="144"/>
    </row>
    <row r="99" spans="2:21" hidden="1" x14ac:dyDescent="0.25">
      <c r="Q99" s="169"/>
      <c r="R99" s="144"/>
      <c r="S99" s="144"/>
      <c r="T99" s="144"/>
      <c r="U99" s="144"/>
    </row>
    <row r="100" spans="2:21" hidden="1" x14ac:dyDescent="0.25">
      <c r="Q100" s="169"/>
      <c r="R100" s="144"/>
      <c r="S100" s="144"/>
      <c r="T100" s="144"/>
      <c r="U100" s="144"/>
    </row>
    <row r="101" spans="2:21" hidden="1" x14ac:dyDescent="0.25">
      <c r="B101" s="87"/>
      <c r="E101" s="107" t="s">
        <v>235</v>
      </c>
      <c r="Q101" s="169"/>
      <c r="R101" s="144"/>
      <c r="S101" s="144"/>
      <c r="T101" s="144"/>
      <c r="U101" s="144"/>
    </row>
    <row r="102" spans="2:21" hidden="1" x14ac:dyDescent="0.25">
      <c r="B102" s="77" t="s">
        <v>232</v>
      </c>
      <c r="C102" s="164"/>
      <c r="D102" s="164"/>
      <c r="E102" s="167" t="e">
        <f>D104-D103</f>
        <v>#REF!</v>
      </c>
      <c r="F102" s="166"/>
      <c r="G102" s="166"/>
      <c r="H102" s="164"/>
      <c r="Q102" s="169"/>
      <c r="R102" s="144"/>
      <c r="S102" s="144"/>
      <c r="T102" s="144"/>
      <c r="U102" s="144"/>
    </row>
    <row r="103" spans="2:21" hidden="1" x14ac:dyDescent="0.25">
      <c r="B103" s="73" t="s">
        <v>233</v>
      </c>
      <c r="C103" s="164"/>
      <c r="D103" s="165">
        <f>D45+D46+D56+D60+D64+D65+D67+D68+D69+D70+D71+D72+D73+D78+D74+D75+D77</f>
        <v>23957.200000000001</v>
      </c>
      <c r="E103" s="166"/>
      <c r="F103" s="166"/>
      <c r="G103" s="166"/>
      <c r="H103" s="164"/>
      <c r="Q103" s="169"/>
      <c r="R103" s="144"/>
      <c r="S103" s="144"/>
      <c r="T103" s="144"/>
      <c r="U103" s="144"/>
    </row>
    <row r="104" spans="2:21" hidden="1" x14ac:dyDescent="0.25">
      <c r="B104" s="73" t="s">
        <v>234</v>
      </c>
      <c r="C104" s="164"/>
      <c r="D104" s="165" t="e">
        <f>D105+D106+D107+D108+D109+D110+D111+D112+D113</f>
        <v>#REF!</v>
      </c>
      <c r="E104" s="166"/>
      <c r="F104" s="166"/>
      <c r="G104" s="166"/>
      <c r="H104" s="164"/>
      <c r="Q104" s="169"/>
      <c r="R104" s="144"/>
      <c r="S104" s="144"/>
      <c r="T104" s="144"/>
      <c r="U104" s="144"/>
    </row>
    <row r="105" spans="2:21" hidden="1" x14ac:dyDescent="0.25">
      <c r="B105" s="73" t="s">
        <v>231</v>
      </c>
      <c r="C105" s="164"/>
      <c r="D105" s="165">
        <f>ДТ!G64</f>
        <v>4451</v>
      </c>
      <c r="E105" s="166"/>
      <c r="F105" s="166"/>
      <c r="G105" s="166"/>
      <c r="H105" s="164"/>
      <c r="Q105" s="169"/>
      <c r="R105" s="144"/>
      <c r="S105" s="144"/>
      <c r="T105" s="144"/>
      <c r="U105" s="144"/>
    </row>
    <row r="106" spans="2:21" hidden="1" x14ac:dyDescent="0.25">
      <c r="B106" s="73" t="s">
        <v>241</v>
      </c>
      <c r="C106" s="164"/>
      <c r="D106" s="164">
        <f>З.отдыха!D29</f>
        <v>4211</v>
      </c>
      <c r="E106" s="166"/>
      <c r="F106" s="166"/>
      <c r="G106" s="166"/>
      <c r="H106" s="164"/>
      <c r="Q106" s="169"/>
      <c r="R106" s="144"/>
      <c r="S106" s="144"/>
      <c r="T106" s="144"/>
      <c r="U106" s="144"/>
    </row>
    <row r="107" spans="2:21" hidden="1" x14ac:dyDescent="0.25">
      <c r="B107" s="73" t="s">
        <v>24</v>
      </c>
      <c r="C107" s="164"/>
      <c r="D107" s="165">
        <f>Сады!D31</f>
        <v>0</v>
      </c>
      <c r="E107" s="166"/>
      <c r="F107" s="166"/>
      <c r="G107" s="166"/>
      <c r="H107" s="164"/>
      <c r="Q107" s="169"/>
      <c r="R107" s="144"/>
      <c r="S107" s="144"/>
      <c r="T107" s="144"/>
      <c r="U107" s="144"/>
    </row>
    <row r="108" spans="2:21" hidden="1" x14ac:dyDescent="0.25">
      <c r="B108" s="73" t="s">
        <v>82</v>
      </c>
      <c r="C108" s="164"/>
      <c r="D108" s="165">
        <f>Бульвар!D31</f>
        <v>1371</v>
      </c>
      <c r="E108" s="166"/>
      <c r="F108" s="166"/>
      <c r="G108" s="166"/>
      <c r="H108" s="164"/>
      <c r="Q108" s="169"/>
      <c r="R108" s="144"/>
      <c r="S108" s="144"/>
      <c r="T108" s="144"/>
      <c r="U108" s="144"/>
    </row>
    <row r="109" spans="2:21" hidden="1" x14ac:dyDescent="0.25">
      <c r="B109" s="73" t="s">
        <v>83</v>
      </c>
      <c r="C109" s="164"/>
      <c r="D109" s="165">
        <f>Сквер!D30</f>
        <v>0</v>
      </c>
      <c r="E109" s="166"/>
      <c r="F109" s="166"/>
      <c r="G109" s="166"/>
      <c r="H109" s="164"/>
      <c r="Q109" s="169"/>
      <c r="R109" s="144"/>
      <c r="S109" s="144"/>
      <c r="T109" s="144"/>
      <c r="U109" s="144"/>
    </row>
    <row r="110" spans="2:21" hidden="1" x14ac:dyDescent="0.25">
      <c r="B110" s="73" t="s">
        <v>242</v>
      </c>
      <c r="C110" s="164"/>
      <c r="D110" s="165">
        <f>Площади!D49</f>
        <v>17</v>
      </c>
      <c r="E110" s="166"/>
      <c r="F110" s="166"/>
      <c r="G110" s="166"/>
      <c r="H110" s="164"/>
      <c r="Q110" s="169"/>
      <c r="R110" s="144"/>
      <c r="S110" s="144"/>
      <c r="T110" s="144"/>
      <c r="U110" s="144"/>
    </row>
    <row r="111" spans="2:21" hidden="1" x14ac:dyDescent="0.25">
      <c r="B111" s="73" t="s">
        <v>243</v>
      </c>
      <c r="C111" s="164"/>
      <c r="D111" s="165">
        <f>'Пл для выг животн'!D30</f>
        <v>0</v>
      </c>
      <c r="E111" s="166"/>
      <c r="F111" s="166"/>
      <c r="G111" s="166"/>
      <c r="H111" s="164"/>
      <c r="Q111" s="169"/>
      <c r="R111" s="144"/>
      <c r="S111" s="144"/>
      <c r="T111" s="144"/>
      <c r="U111" s="144"/>
    </row>
    <row r="112" spans="2:21" hidden="1" x14ac:dyDescent="0.25">
      <c r="B112" s="73" t="s">
        <v>244</v>
      </c>
      <c r="C112" s="164"/>
      <c r="D112" s="165">
        <f>'Пл для дресс собак'!D28</f>
        <v>0</v>
      </c>
      <c r="E112" s="166"/>
      <c r="F112" s="166"/>
      <c r="G112" s="166"/>
      <c r="H112" s="164"/>
      <c r="Q112" s="169"/>
      <c r="R112" s="144"/>
      <c r="S112" s="144"/>
      <c r="T112" s="144"/>
      <c r="U112" s="144"/>
    </row>
    <row r="113" spans="2:21" hidden="1" x14ac:dyDescent="0.25">
      <c r="B113" s="73" t="s">
        <v>245</v>
      </c>
      <c r="C113" s="164"/>
      <c r="D113" s="165" t="e">
        <f>прочее!#REF!</f>
        <v>#REF!</v>
      </c>
      <c r="E113" s="166"/>
      <c r="F113" s="166"/>
      <c r="G113" s="166"/>
      <c r="H113" s="164"/>
      <c r="Q113" s="169"/>
      <c r="R113" s="144"/>
      <c r="S113" s="144"/>
      <c r="T113" s="144"/>
      <c r="U113" s="144"/>
    </row>
    <row r="114" spans="2:21" hidden="1" x14ac:dyDescent="0.25">
      <c r="B114" s="151"/>
      <c r="C114" s="144"/>
      <c r="D114" s="146"/>
      <c r="E114" s="174"/>
      <c r="F114" s="174"/>
      <c r="G114" s="174"/>
      <c r="H114" s="144"/>
      <c r="Q114" s="169"/>
      <c r="R114" s="144"/>
      <c r="S114" s="144"/>
      <c r="T114" s="144"/>
      <c r="U114" s="144"/>
    </row>
    <row r="115" spans="2:21" hidden="1" x14ac:dyDescent="0.25">
      <c r="Q115" s="169"/>
      <c r="R115" s="144"/>
      <c r="S115" s="144"/>
      <c r="T115" s="144"/>
      <c r="U115" s="144"/>
    </row>
    <row r="116" spans="2:21" hidden="1" x14ac:dyDescent="0.25">
      <c r="Q116" s="169"/>
      <c r="R116" s="144"/>
      <c r="S116" s="144"/>
      <c r="T116" s="144"/>
      <c r="U116" s="144"/>
    </row>
    <row r="117" spans="2:21" hidden="1" x14ac:dyDescent="0.25">
      <c r="Q117" s="169"/>
      <c r="R117" s="144"/>
      <c r="S117" s="144"/>
      <c r="T117" s="144"/>
      <c r="U117" s="144"/>
    </row>
    <row r="118" spans="2:21" hidden="1" x14ac:dyDescent="0.25">
      <c r="Q118" s="169"/>
      <c r="R118" s="144"/>
      <c r="S118" s="144"/>
      <c r="T118" s="144"/>
      <c r="U118" s="144"/>
    </row>
    <row r="119" spans="2:21" hidden="1" x14ac:dyDescent="0.25">
      <c r="Q119" s="169"/>
      <c r="R119" s="144"/>
      <c r="S119" s="144"/>
      <c r="T119" s="144"/>
      <c r="U119" s="144"/>
    </row>
    <row r="120" spans="2:21" hidden="1" x14ac:dyDescent="0.25">
      <c r="B120" s="77" t="s">
        <v>237</v>
      </c>
      <c r="C120" s="164"/>
      <c r="D120" s="164"/>
      <c r="E120" s="167" t="e">
        <f>D122-D121</f>
        <v>#REF!</v>
      </c>
      <c r="F120" s="166"/>
      <c r="G120" s="166"/>
      <c r="H120" s="164"/>
      <c r="Q120" s="169"/>
      <c r="R120" s="144"/>
      <c r="S120" s="144"/>
      <c r="T120" s="144"/>
      <c r="U120" s="144"/>
    </row>
    <row r="121" spans="2:21" hidden="1" x14ac:dyDescent="0.25">
      <c r="B121" s="73" t="s">
        <v>233</v>
      </c>
      <c r="C121" s="164"/>
      <c r="D121" s="165">
        <f>D51+D57+D61+D66+D76</f>
        <v>471503.18000000005</v>
      </c>
      <c r="E121" s="166"/>
      <c r="F121" s="166"/>
      <c r="G121" s="166"/>
      <c r="H121" s="164"/>
      <c r="Q121" s="169"/>
      <c r="R121" s="144"/>
      <c r="S121" s="144"/>
      <c r="T121" s="144"/>
      <c r="U121" s="144"/>
    </row>
    <row r="122" spans="2:21" hidden="1" x14ac:dyDescent="0.25">
      <c r="B122" s="73" t="s">
        <v>234</v>
      </c>
      <c r="C122" s="164"/>
      <c r="D122" s="165" t="e">
        <f>D123+D124+D125+D126+D127+D128+D129+D130+D131</f>
        <v>#REF!</v>
      </c>
      <c r="E122" s="166"/>
      <c r="F122" s="166"/>
      <c r="G122" s="166"/>
      <c r="H122" s="164"/>
      <c r="Q122" s="169"/>
      <c r="R122" s="144"/>
      <c r="S122" s="144"/>
      <c r="T122" s="144"/>
      <c r="U122" s="144"/>
    </row>
    <row r="123" spans="2:21" hidden="1" x14ac:dyDescent="0.25">
      <c r="B123" s="73" t="s">
        <v>231</v>
      </c>
      <c r="C123" s="164"/>
      <c r="D123" s="165">
        <f>ДТ!G65</f>
        <v>68029</v>
      </c>
      <c r="E123" s="166"/>
      <c r="F123" s="166"/>
      <c r="G123" s="166"/>
      <c r="H123" s="164"/>
      <c r="Q123" s="169"/>
      <c r="R123" s="144"/>
      <c r="S123" s="144"/>
      <c r="T123" s="144"/>
      <c r="U123" s="144"/>
    </row>
    <row r="124" spans="2:21" hidden="1" x14ac:dyDescent="0.25">
      <c r="B124" s="73" t="s">
        <v>241</v>
      </c>
      <c r="C124" s="164"/>
      <c r="D124" s="164">
        <f>З.отдыха!D32</f>
        <v>57055.6</v>
      </c>
      <c r="E124" s="166"/>
      <c r="F124" s="166"/>
      <c r="G124" s="166"/>
      <c r="H124" s="164"/>
      <c r="Q124" s="169"/>
      <c r="R124" s="144"/>
      <c r="S124" s="144"/>
      <c r="T124" s="144"/>
      <c r="U124" s="144"/>
    </row>
    <row r="125" spans="2:21" hidden="1" x14ac:dyDescent="0.25">
      <c r="B125" s="73" t="s">
        <v>24</v>
      </c>
      <c r="C125" s="164"/>
      <c r="D125" s="165">
        <f>Сады!D34</f>
        <v>0</v>
      </c>
      <c r="E125" s="166"/>
      <c r="F125" s="166"/>
      <c r="G125" s="166"/>
      <c r="H125" s="164"/>
      <c r="Q125" s="169"/>
      <c r="R125" s="144"/>
      <c r="S125" s="144"/>
      <c r="T125" s="144"/>
      <c r="U125" s="144"/>
    </row>
    <row r="126" spans="2:21" hidden="1" x14ac:dyDescent="0.25">
      <c r="B126" s="73" t="s">
        <v>82</v>
      </c>
      <c r="C126" s="164"/>
      <c r="D126" s="165">
        <f>Бульвар!D34</f>
        <v>10391.799999999999</v>
      </c>
      <c r="E126" s="166"/>
      <c r="F126" s="166"/>
      <c r="G126" s="166"/>
      <c r="H126" s="164"/>
      <c r="Q126" s="169"/>
      <c r="R126" s="144"/>
      <c r="S126" s="144"/>
      <c r="T126" s="144"/>
      <c r="U126" s="144"/>
    </row>
    <row r="127" spans="2:21" hidden="1" x14ac:dyDescent="0.25">
      <c r="B127" s="73" t="s">
        <v>83</v>
      </c>
      <c r="C127" s="164"/>
      <c r="D127" s="165">
        <f>Сквер!D33</f>
        <v>0</v>
      </c>
      <c r="E127" s="166"/>
      <c r="F127" s="166"/>
      <c r="G127" s="166"/>
      <c r="H127" s="164"/>
      <c r="Q127" s="169"/>
      <c r="R127" s="144"/>
      <c r="S127" s="144"/>
      <c r="T127" s="144"/>
      <c r="U127" s="144"/>
    </row>
    <row r="128" spans="2:21" hidden="1" x14ac:dyDescent="0.25">
      <c r="B128" s="73" t="s">
        <v>242</v>
      </c>
      <c r="C128" s="164"/>
      <c r="D128" s="165">
        <f>Площади!D52</f>
        <v>122.85</v>
      </c>
      <c r="E128" s="166"/>
      <c r="F128" s="166"/>
      <c r="G128" s="166"/>
      <c r="H128" s="164"/>
      <c r="Q128" s="169"/>
      <c r="R128" s="144"/>
      <c r="S128" s="144"/>
      <c r="T128" s="144"/>
      <c r="U128" s="144"/>
    </row>
    <row r="129" spans="2:21" hidden="1" x14ac:dyDescent="0.25">
      <c r="B129" s="73" t="s">
        <v>243</v>
      </c>
      <c r="C129" s="164"/>
      <c r="D129" s="165">
        <f>'Пл для выг животн'!D33</f>
        <v>0</v>
      </c>
      <c r="E129" s="166"/>
      <c r="F129" s="166"/>
      <c r="G129" s="166"/>
      <c r="H129" s="164"/>
      <c r="Q129" s="169"/>
      <c r="R129" s="144"/>
      <c r="S129" s="144"/>
      <c r="T129" s="144"/>
      <c r="U129" s="144"/>
    </row>
    <row r="130" spans="2:21" hidden="1" x14ac:dyDescent="0.25">
      <c r="B130" s="73" t="s">
        <v>244</v>
      </c>
      <c r="C130" s="164"/>
      <c r="D130" s="165">
        <f>'Пл для дресс собак'!D31</f>
        <v>0</v>
      </c>
      <c r="E130" s="166"/>
      <c r="F130" s="166"/>
      <c r="G130" s="166"/>
      <c r="H130" s="164"/>
      <c r="Q130" s="169"/>
      <c r="R130" s="144"/>
      <c r="S130" s="144"/>
      <c r="T130" s="144"/>
      <c r="U130" s="144"/>
    </row>
    <row r="131" spans="2:21" hidden="1" x14ac:dyDescent="0.25">
      <c r="B131" s="73" t="s">
        <v>245</v>
      </c>
      <c r="C131" s="164"/>
      <c r="D131" s="165" t="e">
        <f>прочее!#REF!</f>
        <v>#REF!</v>
      </c>
      <c r="E131" s="166"/>
      <c r="F131" s="166"/>
      <c r="G131" s="166"/>
      <c r="H131" s="164"/>
      <c r="Q131" s="169"/>
      <c r="R131" s="144"/>
      <c r="S131" s="144"/>
      <c r="T131" s="144"/>
      <c r="U131" s="144"/>
    </row>
    <row r="132" spans="2:21" hidden="1" x14ac:dyDescent="0.25">
      <c r="Q132" s="169"/>
      <c r="R132" s="144"/>
      <c r="S132" s="144"/>
      <c r="T132" s="144"/>
      <c r="U132" s="144"/>
    </row>
    <row r="133" spans="2:21" hidden="1" x14ac:dyDescent="0.25">
      <c r="B133" s="77" t="s">
        <v>238</v>
      </c>
      <c r="C133" s="164"/>
      <c r="D133" s="164"/>
      <c r="E133" s="167" t="e">
        <f>D135-D134</f>
        <v>#REF!</v>
      </c>
      <c r="F133" s="166"/>
      <c r="G133" s="166"/>
      <c r="H133" s="164"/>
      <c r="Q133" s="169"/>
      <c r="R133" s="144"/>
      <c r="S133" s="144"/>
      <c r="T133" s="144"/>
      <c r="U133" s="144"/>
    </row>
    <row r="134" spans="2:21" hidden="1" x14ac:dyDescent="0.25">
      <c r="B134" s="73" t="s">
        <v>233</v>
      </c>
      <c r="C134" s="164"/>
      <c r="D134" s="165">
        <f>D47</f>
        <v>868</v>
      </c>
      <c r="E134" s="166"/>
      <c r="F134" s="166"/>
      <c r="G134" s="166"/>
      <c r="H134" s="164"/>
      <c r="Q134" s="169"/>
      <c r="R134" s="144"/>
      <c r="S134" s="144"/>
      <c r="T134" s="144"/>
      <c r="U134" s="144"/>
    </row>
    <row r="135" spans="2:21" hidden="1" x14ac:dyDescent="0.25">
      <c r="B135" s="73" t="s">
        <v>234</v>
      </c>
      <c r="C135" s="164"/>
      <c r="D135" s="165" t="e">
        <f>D136+D137+D138+D139+D140+D141+D142+D143+D144</f>
        <v>#REF!</v>
      </c>
      <c r="E135" s="166"/>
      <c r="F135" s="166"/>
      <c r="G135" s="166"/>
      <c r="H135" s="164"/>
      <c r="Q135" s="169"/>
      <c r="R135" s="144"/>
      <c r="S135" s="144"/>
      <c r="T135" s="144"/>
      <c r="U135" s="144"/>
    </row>
    <row r="136" spans="2:21" hidden="1" x14ac:dyDescent="0.25">
      <c r="B136" s="73" t="s">
        <v>231</v>
      </c>
      <c r="C136" s="164"/>
      <c r="D136" s="165">
        <f>ДТ!G66</f>
        <v>622</v>
      </c>
      <c r="E136" s="166"/>
      <c r="F136" s="166"/>
      <c r="G136" s="166"/>
      <c r="H136" s="164"/>
      <c r="Q136" s="169"/>
      <c r="R136" s="144"/>
      <c r="S136" s="144"/>
      <c r="T136" s="144"/>
      <c r="U136" s="144"/>
    </row>
    <row r="137" spans="2:21" hidden="1" x14ac:dyDescent="0.25">
      <c r="B137" s="73" t="s">
        <v>241</v>
      </c>
      <c r="C137" s="164"/>
      <c r="D137" s="164">
        <f>З.отдыха!D33</f>
        <v>70</v>
      </c>
      <c r="E137" s="166"/>
      <c r="F137" s="166"/>
      <c r="G137" s="166"/>
      <c r="H137" s="164"/>
      <c r="Q137" s="169"/>
      <c r="R137" s="144"/>
      <c r="S137" s="144"/>
      <c r="T137" s="144"/>
      <c r="U137" s="144"/>
    </row>
    <row r="138" spans="2:21" hidden="1" x14ac:dyDescent="0.25">
      <c r="B138" s="73" t="s">
        <v>24</v>
      </c>
      <c r="C138" s="164"/>
      <c r="D138" s="165">
        <f>Сады!D35</f>
        <v>0</v>
      </c>
      <c r="E138" s="166"/>
      <c r="F138" s="166"/>
      <c r="G138" s="166"/>
      <c r="H138" s="164"/>
      <c r="Q138" s="169"/>
      <c r="R138" s="144"/>
      <c r="S138" s="144"/>
      <c r="T138" s="144"/>
      <c r="U138" s="144"/>
    </row>
    <row r="139" spans="2:21" hidden="1" x14ac:dyDescent="0.25">
      <c r="B139" s="73" t="s">
        <v>82</v>
      </c>
      <c r="C139" s="164"/>
      <c r="D139" s="165">
        <f>Бульвар!D35</f>
        <v>0</v>
      </c>
      <c r="E139" s="166"/>
      <c r="F139" s="166"/>
      <c r="G139" s="166"/>
      <c r="H139" s="164"/>
      <c r="Q139" s="169"/>
      <c r="R139" s="144"/>
      <c r="S139" s="144"/>
      <c r="T139" s="144"/>
      <c r="U139" s="144"/>
    </row>
    <row r="140" spans="2:21" hidden="1" x14ac:dyDescent="0.25">
      <c r="B140" s="73" t="s">
        <v>83</v>
      </c>
      <c r="C140" s="164"/>
      <c r="D140" s="165">
        <f>Сквер!D34</f>
        <v>0</v>
      </c>
      <c r="E140" s="166"/>
      <c r="F140" s="166"/>
      <c r="G140" s="166"/>
      <c r="H140" s="164"/>
      <c r="Q140" s="169"/>
      <c r="R140" s="144"/>
      <c r="S140" s="144"/>
      <c r="T140" s="144"/>
      <c r="U140" s="144"/>
    </row>
    <row r="141" spans="2:21" hidden="1" x14ac:dyDescent="0.25">
      <c r="B141" s="73" t="s">
        <v>242</v>
      </c>
      <c r="C141" s="164"/>
      <c r="D141" s="165">
        <f>Площади!D53</f>
        <v>0</v>
      </c>
      <c r="E141" s="166"/>
      <c r="F141" s="166"/>
      <c r="G141" s="166"/>
      <c r="H141" s="164"/>
      <c r="Q141" s="169"/>
      <c r="R141" s="144"/>
      <c r="S141" s="144"/>
      <c r="T141" s="144"/>
      <c r="U141" s="144"/>
    </row>
    <row r="142" spans="2:21" hidden="1" x14ac:dyDescent="0.25">
      <c r="B142" s="73" t="s">
        <v>243</v>
      </c>
      <c r="C142" s="164"/>
      <c r="D142" s="165">
        <f>'Пл для выг животн'!D34</f>
        <v>0</v>
      </c>
      <c r="E142" s="166"/>
      <c r="F142" s="166"/>
      <c r="G142" s="166"/>
      <c r="H142" s="164"/>
      <c r="Q142" s="169"/>
      <c r="R142" s="144"/>
      <c r="S142" s="144"/>
      <c r="T142" s="144"/>
      <c r="U142" s="144"/>
    </row>
    <row r="143" spans="2:21" hidden="1" x14ac:dyDescent="0.25">
      <c r="B143" s="73" t="s">
        <v>244</v>
      </c>
      <c r="C143" s="164"/>
      <c r="D143" s="165">
        <f>'Пл для дресс собак'!D32</f>
        <v>0</v>
      </c>
      <c r="E143" s="166"/>
      <c r="F143" s="166"/>
      <c r="G143" s="166"/>
      <c r="H143" s="164"/>
      <c r="Q143" s="169"/>
      <c r="R143" s="144"/>
      <c r="S143" s="144"/>
      <c r="T143" s="144"/>
      <c r="U143" s="144"/>
    </row>
    <row r="144" spans="2:21" hidden="1" x14ac:dyDescent="0.25">
      <c r="B144" s="73" t="s">
        <v>245</v>
      </c>
      <c r="C144" s="164"/>
      <c r="D144" s="165" t="e">
        <f>прочее!#REF!</f>
        <v>#REF!</v>
      </c>
      <c r="E144" s="166"/>
      <c r="F144" s="166"/>
      <c r="G144" s="166"/>
      <c r="H144" s="164"/>
      <c r="Q144" s="169"/>
      <c r="R144" s="144"/>
      <c r="S144" s="144"/>
      <c r="T144" s="144"/>
      <c r="U144" s="144"/>
    </row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9" hidden="1" x14ac:dyDescent="0.25"/>
    <row r="160" hidden="1" x14ac:dyDescent="0.25"/>
    <row r="161" spans="2:2" hidden="1" x14ac:dyDescent="0.25">
      <c r="B161" s="64" t="s">
        <v>220</v>
      </c>
    </row>
  </sheetData>
  <mergeCells count="55">
    <mergeCell ref="E71:H71"/>
    <mergeCell ref="E72:H72"/>
    <mergeCell ref="E77:H77"/>
    <mergeCell ref="E78:H78"/>
    <mergeCell ref="E73:H73"/>
    <mergeCell ref="E74:H74"/>
    <mergeCell ref="E75:H75"/>
    <mergeCell ref="E76:H76"/>
    <mergeCell ref="E66:H66"/>
    <mergeCell ref="E67:H67"/>
    <mergeCell ref="E68:H68"/>
    <mergeCell ref="E69:H69"/>
    <mergeCell ref="E70:H70"/>
    <mergeCell ref="E61:H61"/>
    <mergeCell ref="E62:H62"/>
    <mergeCell ref="E63:H63"/>
    <mergeCell ref="E64:H64"/>
    <mergeCell ref="E65:H65"/>
    <mergeCell ref="E56:H56"/>
    <mergeCell ref="E57:H57"/>
    <mergeCell ref="E58:H58"/>
    <mergeCell ref="E59:H59"/>
    <mergeCell ref="E60:H60"/>
    <mergeCell ref="E51:H51"/>
    <mergeCell ref="E52:H52"/>
    <mergeCell ref="E53:H53"/>
    <mergeCell ref="E54:H54"/>
    <mergeCell ref="E55:H55"/>
    <mergeCell ref="C41:C42"/>
    <mergeCell ref="D41:D42"/>
    <mergeCell ref="E40:H42"/>
    <mergeCell ref="A47:A50"/>
    <mergeCell ref="E45:H45"/>
    <mergeCell ref="E44:H44"/>
    <mergeCell ref="E43:H43"/>
    <mergeCell ref="E46:H46"/>
    <mergeCell ref="E47:H47"/>
    <mergeCell ref="E49:H49"/>
    <mergeCell ref="E50:H50"/>
    <mergeCell ref="A65:A66"/>
    <mergeCell ref="B65:B66"/>
    <mergeCell ref="C4:D4"/>
    <mergeCell ref="A2:H2"/>
    <mergeCell ref="E4:G4"/>
    <mergeCell ref="H4:H6"/>
    <mergeCell ref="A4:A6"/>
    <mergeCell ref="B4:B6"/>
    <mergeCell ref="E5:E6"/>
    <mergeCell ref="F5:G5"/>
    <mergeCell ref="D5:D6"/>
    <mergeCell ref="C5:C6"/>
    <mergeCell ref="A39:H39"/>
    <mergeCell ref="A40:A42"/>
    <mergeCell ref="B40:B42"/>
    <mergeCell ref="C40:D40"/>
  </mergeCells>
  <printOptions horizontalCentered="1"/>
  <pageMargins left="0.23622047244094491" right="0.23622047244094491" top="0.47244094488188981" bottom="0.39370078740157483" header="0.23622047244094491" footer="0.23622047244094491"/>
  <pageSetup paperSize="9" scale="70" firstPageNumber="4" orientation="portrait" useFirstPageNumber="1" r:id="rId1"/>
  <headerFooter>
    <oddHeader>&amp;C&amp;P</oddHeader>
  </headerFooter>
  <rowBreaks count="1" manualBreakCount="1">
    <brk id="36" max="8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</sheetPr>
  <dimension ref="A1:CI70"/>
  <sheetViews>
    <sheetView view="pageBreakPreview" zoomScale="70" zoomScaleNormal="100" zoomScaleSheetLayoutView="70" workbookViewId="0">
      <pane xSplit="3" ySplit="10" topLeftCell="BF11" activePane="bottomRight" state="frozen"/>
      <selection pane="topRight" activeCell="D1" sqref="D1"/>
      <selection pane="bottomLeft" activeCell="A9" sqref="A9"/>
      <selection pane="bottomRight" sqref="A1:D2"/>
    </sheetView>
  </sheetViews>
  <sheetFormatPr defaultColWidth="9.140625" defaultRowHeight="17.25" customHeight="1" x14ac:dyDescent="0.3"/>
  <cols>
    <col min="1" max="1" width="6.140625" style="61" customWidth="1"/>
    <col min="2" max="2" width="9.85546875" style="61" customWidth="1"/>
    <col min="3" max="3" width="16.85546875" style="61" customWidth="1"/>
    <col min="4" max="4" width="10.7109375" style="61" customWidth="1"/>
    <col min="5" max="5" width="19.42578125" style="61" customWidth="1"/>
    <col min="6" max="6" width="10.140625" style="61" customWidth="1"/>
    <col min="7" max="7" width="10.42578125" style="61" customWidth="1"/>
    <col min="8" max="9" width="9.7109375" style="61" customWidth="1"/>
    <col min="10" max="10" width="7.28515625" style="61" customWidth="1"/>
    <col min="11" max="11" width="10.7109375" style="61" customWidth="1"/>
    <col min="12" max="12" width="9.42578125" style="61" customWidth="1"/>
    <col min="13" max="13" width="8.140625" style="61" customWidth="1"/>
    <col min="14" max="14" width="10.28515625" style="61" customWidth="1"/>
    <col min="15" max="15" width="10" style="61" customWidth="1"/>
    <col min="16" max="16" width="9" style="61" customWidth="1"/>
    <col min="17" max="20" width="8.42578125" style="61" customWidth="1"/>
    <col min="21" max="21" width="12.28515625" style="61" customWidth="1"/>
    <col min="22" max="22" width="9.42578125" style="61" customWidth="1"/>
    <col min="23" max="23" width="13" style="61" customWidth="1"/>
    <col min="24" max="24" width="12.85546875" style="61" customWidth="1"/>
    <col min="25" max="25" width="14.85546875" style="61" customWidth="1"/>
    <col min="26" max="27" width="13" style="61" customWidth="1"/>
    <col min="28" max="30" width="8.7109375" style="61" customWidth="1"/>
    <col min="31" max="31" width="16.7109375" style="61" customWidth="1"/>
    <col min="32" max="32" width="12.85546875" style="61" customWidth="1"/>
    <col min="33" max="35" width="13.85546875" style="61" customWidth="1"/>
    <col min="36" max="36" width="15" style="61" customWidth="1"/>
    <col min="37" max="37" width="13.28515625" style="61" customWidth="1"/>
    <col min="38" max="38" width="12.140625" style="61" customWidth="1"/>
    <col min="39" max="39" width="10.140625" style="61" customWidth="1"/>
    <col min="40" max="40" width="9.7109375" style="61" customWidth="1"/>
    <col min="41" max="41" width="9.140625" style="61"/>
    <col min="42" max="42" width="9.140625" style="140"/>
    <col min="43" max="48" width="9.140625" style="61"/>
    <col min="49" max="51" width="7.7109375" style="61" customWidth="1"/>
    <col min="52" max="52" width="7.5703125" style="61" customWidth="1"/>
    <col min="53" max="53" width="6.7109375" style="61" customWidth="1"/>
    <col min="54" max="54" width="9.140625" style="61"/>
    <col min="55" max="55" width="8.7109375" style="61" customWidth="1"/>
    <col min="56" max="56" width="12.7109375" style="61" customWidth="1"/>
    <col min="57" max="57" width="9.42578125" style="62" customWidth="1"/>
    <col min="58" max="58" width="8.140625" style="62" customWidth="1"/>
    <col min="59" max="59" width="8.7109375" style="61" customWidth="1"/>
    <col min="60" max="61" width="9.140625" style="61"/>
    <col min="62" max="62" width="8.140625" style="61" customWidth="1"/>
    <col min="63" max="63" width="9.7109375" style="62" customWidth="1"/>
    <col min="64" max="64" width="9.140625" style="61"/>
    <col min="65" max="65" width="13.140625" style="61" customWidth="1"/>
    <col min="66" max="69" width="9" style="61" customWidth="1"/>
    <col min="70" max="71" width="9.140625" style="61"/>
    <col min="72" max="72" width="9.140625" style="140"/>
    <col min="73" max="16384" width="9.140625" style="61"/>
  </cols>
  <sheetData>
    <row r="1" spans="1:87" ht="21" customHeight="1" x14ac:dyDescent="0.3">
      <c r="A1" s="604" t="s">
        <v>213</v>
      </c>
      <c r="B1" s="605"/>
      <c r="C1" s="605"/>
      <c r="D1" s="606"/>
    </row>
    <row r="2" spans="1:87" ht="41.45" customHeight="1" x14ac:dyDescent="0.3">
      <c r="A2" s="607" t="s">
        <v>214</v>
      </c>
      <c r="B2" s="607"/>
      <c r="C2" s="607"/>
      <c r="D2" s="607"/>
      <c r="BE2" s="61"/>
      <c r="BF2" s="61"/>
    </row>
    <row r="3" spans="1:87" ht="17.25" customHeight="1" x14ac:dyDescent="0.3">
      <c r="A3" s="380" t="s">
        <v>42</v>
      </c>
      <c r="B3" s="380"/>
      <c r="C3" s="380"/>
      <c r="D3" s="380"/>
      <c r="E3" s="380"/>
      <c r="F3" s="380"/>
      <c r="G3" s="380"/>
      <c r="H3" s="380"/>
      <c r="I3" s="380"/>
      <c r="J3" s="380"/>
      <c r="K3" s="380"/>
      <c r="L3" s="101"/>
      <c r="M3" s="101"/>
      <c r="N3" s="101"/>
      <c r="O3" s="101"/>
      <c r="P3" s="101"/>
      <c r="Q3" s="101"/>
      <c r="R3" s="101"/>
      <c r="S3" s="101"/>
      <c r="T3" s="101"/>
      <c r="U3" s="101"/>
      <c r="V3" s="101"/>
      <c r="W3" s="101"/>
      <c r="X3" s="101"/>
      <c r="Y3" s="101"/>
      <c r="Z3" s="101"/>
      <c r="AA3" s="101"/>
      <c r="AB3" s="101"/>
      <c r="AC3" s="101"/>
      <c r="AD3" s="101"/>
      <c r="AE3" s="101"/>
      <c r="AF3" s="101"/>
      <c r="AG3" s="101"/>
      <c r="AH3" s="101"/>
      <c r="AI3" s="101"/>
      <c r="AJ3" s="101"/>
      <c r="AK3" s="101"/>
      <c r="AL3" s="101"/>
      <c r="AM3" s="101"/>
      <c r="AN3" s="102"/>
      <c r="BE3" s="61"/>
      <c r="BF3" s="61"/>
    </row>
    <row r="4" spans="1:87" ht="17.25" customHeight="1" x14ac:dyDescent="0.3">
      <c r="A4" s="456" t="s">
        <v>272</v>
      </c>
      <c r="B4" s="456"/>
      <c r="C4" s="456"/>
      <c r="D4" s="456"/>
      <c r="E4" s="456"/>
      <c r="F4" s="456"/>
      <c r="G4" s="456"/>
      <c r="H4" s="456"/>
      <c r="I4" s="456"/>
      <c r="J4" s="456"/>
      <c r="K4" s="456"/>
      <c r="L4" s="101"/>
      <c r="M4" s="101"/>
      <c r="N4" s="101"/>
      <c r="O4" s="101"/>
      <c r="P4" s="101"/>
      <c r="Q4" s="101"/>
      <c r="R4" s="101"/>
      <c r="S4" s="101"/>
      <c r="T4" s="101"/>
      <c r="U4" s="101"/>
      <c r="V4" s="101"/>
      <c r="W4" s="101"/>
      <c r="X4" s="101"/>
      <c r="Y4" s="101"/>
      <c r="Z4" s="101"/>
      <c r="AA4" s="101"/>
      <c r="AB4" s="101"/>
      <c r="AC4" s="101"/>
      <c r="AD4" s="101"/>
      <c r="AE4" s="101"/>
      <c r="AF4" s="101"/>
      <c r="AG4" s="101"/>
      <c r="AH4" s="101"/>
      <c r="AI4" s="101"/>
      <c r="AJ4" s="101"/>
      <c r="AK4" s="101"/>
      <c r="AL4" s="101"/>
      <c r="AM4" s="101"/>
      <c r="BE4" s="61"/>
      <c r="BF4" s="61"/>
      <c r="BK4" s="275"/>
    </row>
    <row r="5" spans="1:87" ht="18" customHeight="1" x14ac:dyDescent="0.3">
      <c r="A5" s="101"/>
      <c r="B5" s="101"/>
      <c r="C5" s="101"/>
      <c r="D5" s="101"/>
      <c r="E5" s="101"/>
      <c r="F5" s="101"/>
      <c r="G5" s="101"/>
      <c r="H5" s="101"/>
      <c r="I5" s="101"/>
      <c r="J5" s="101"/>
      <c r="K5" s="101"/>
      <c r="L5" s="101"/>
      <c r="M5" s="101"/>
      <c r="N5" s="101"/>
      <c r="O5" s="101"/>
      <c r="P5" s="101"/>
      <c r="Q5" s="101"/>
      <c r="R5" s="101"/>
      <c r="S5" s="101"/>
      <c r="T5" s="101"/>
      <c r="U5" s="101"/>
      <c r="V5" s="101"/>
      <c r="W5" s="101"/>
      <c r="X5" s="101"/>
      <c r="Y5" s="101"/>
      <c r="Z5" s="101"/>
      <c r="AA5" s="101"/>
      <c r="AB5" s="101"/>
      <c r="AC5" s="101"/>
      <c r="AD5" s="101"/>
      <c r="AE5" s="101"/>
      <c r="AF5" s="101"/>
      <c r="AG5" s="101"/>
      <c r="AH5" s="101"/>
      <c r="AI5" s="101"/>
      <c r="AJ5" s="101"/>
      <c r="AK5" s="102"/>
      <c r="AL5" s="102"/>
    </row>
    <row r="6" spans="1:87" ht="31.5" customHeight="1" x14ac:dyDescent="0.3">
      <c r="A6" s="459" t="s">
        <v>11</v>
      </c>
      <c r="B6" s="459" t="s">
        <v>0</v>
      </c>
      <c r="C6" s="459" t="s">
        <v>7</v>
      </c>
      <c r="D6" s="464" t="s">
        <v>116</v>
      </c>
      <c r="E6" s="465"/>
      <c r="F6" s="466"/>
      <c r="G6" s="411" t="s">
        <v>273</v>
      </c>
      <c r="H6" s="412"/>
      <c r="I6" s="412"/>
      <c r="J6" s="412"/>
      <c r="K6" s="412"/>
      <c r="L6" s="412"/>
      <c r="M6" s="412"/>
      <c r="N6" s="412"/>
      <c r="O6" s="412"/>
      <c r="P6" s="412"/>
      <c r="Q6" s="412"/>
      <c r="R6" s="412"/>
      <c r="S6" s="412"/>
      <c r="T6" s="412"/>
      <c r="U6" s="413"/>
      <c r="V6" s="416" t="s">
        <v>84</v>
      </c>
      <c r="W6" s="416"/>
      <c r="X6" s="416"/>
      <c r="Y6" s="416"/>
      <c r="Z6" s="416"/>
      <c r="AA6" s="411" t="s">
        <v>85</v>
      </c>
      <c r="AB6" s="412"/>
      <c r="AC6" s="412"/>
      <c r="AD6" s="412"/>
      <c r="AE6" s="412"/>
      <c r="AF6" s="412"/>
      <c r="AG6" s="412"/>
      <c r="AH6" s="412"/>
      <c r="AI6" s="413"/>
      <c r="AJ6" s="291" t="s">
        <v>274</v>
      </c>
      <c r="AK6" s="420" t="s">
        <v>86</v>
      </c>
      <c r="AL6" s="421"/>
      <c r="AM6" s="421"/>
      <c r="AN6" s="421"/>
      <c r="AO6" s="422"/>
      <c r="AP6" s="420" t="s">
        <v>87</v>
      </c>
      <c r="AQ6" s="421"/>
      <c r="AR6" s="421"/>
      <c r="AS6" s="421"/>
      <c r="AT6" s="421"/>
      <c r="AU6" s="421"/>
      <c r="AV6" s="422"/>
      <c r="AW6" s="416" t="s">
        <v>196</v>
      </c>
      <c r="AX6" s="416"/>
      <c r="AY6" s="416"/>
      <c r="AZ6" s="416"/>
      <c r="BA6" s="416"/>
      <c r="BB6" s="416"/>
      <c r="BC6" s="416"/>
      <c r="BD6" s="416"/>
      <c r="BE6" s="416"/>
      <c r="BF6" s="416"/>
      <c r="BG6" s="420" t="s">
        <v>88</v>
      </c>
      <c r="BH6" s="421"/>
      <c r="BI6" s="421"/>
      <c r="BJ6" s="421"/>
      <c r="BK6" s="421"/>
      <c r="BL6" s="422"/>
      <c r="BM6" s="447" t="s">
        <v>89</v>
      </c>
      <c r="BN6" s="416" t="s">
        <v>100</v>
      </c>
      <c r="BO6" s="416"/>
      <c r="BP6" s="416"/>
      <c r="BQ6" s="416"/>
      <c r="BR6" s="416"/>
      <c r="BS6" s="416"/>
      <c r="BT6" s="416"/>
      <c r="BU6" s="411" t="s">
        <v>266</v>
      </c>
      <c r="BV6" s="412"/>
      <c r="BW6" s="412"/>
      <c r="BX6" s="412"/>
      <c r="BY6" s="412"/>
      <c r="BZ6" s="412"/>
      <c r="CA6" s="412"/>
      <c r="CB6" s="412"/>
      <c r="CC6" s="412"/>
      <c r="CD6" s="412"/>
      <c r="CE6" s="412"/>
      <c r="CF6" s="412"/>
      <c r="CG6" s="412"/>
      <c r="CH6" s="412"/>
      <c r="CI6" s="413"/>
    </row>
    <row r="7" spans="1:87" s="204" customFormat="1" ht="41.25" customHeight="1" x14ac:dyDescent="0.2">
      <c r="A7" s="460"/>
      <c r="B7" s="460"/>
      <c r="C7" s="460"/>
      <c r="D7" s="467"/>
      <c r="E7" s="468"/>
      <c r="F7" s="469"/>
      <c r="G7" s="443" t="s">
        <v>222</v>
      </c>
      <c r="H7" s="453" t="s">
        <v>134</v>
      </c>
      <c r="I7" s="454"/>
      <c r="J7" s="455"/>
      <c r="K7" s="451" t="s">
        <v>12</v>
      </c>
      <c r="L7" s="451" t="s">
        <v>57</v>
      </c>
      <c r="M7" s="451" t="s">
        <v>58</v>
      </c>
      <c r="N7" s="428" t="s">
        <v>14</v>
      </c>
      <c r="O7" s="429"/>
      <c r="P7" s="429"/>
      <c r="Q7" s="470" t="s">
        <v>282</v>
      </c>
      <c r="R7" s="471"/>
      <c r="S7" s="471"/>
      <c r="T7" s="471"/>
      <c r="U7" s="472" t="s">
        <v>8</v>
      </c>
      <c r="V7" s="429" t="s">
        <v>78</v>
      </c>
      <c r="W7" s="429" t="s">
        <v>79</v>
      </c>
      <c r="X7" s="429" t="s">
        <v>104</v>
      </c>
      <c r="Y7" s="429"/>
      <c r="Z7" s="429" t="s">
        <v>80</v>
      </c>
      <c r="AA7" s="417" t="s">
        <v>221</v>
      </c>
      <c r="AB7" s="509" t="s">
        <v>136</v>
      </c>
      <c r="AC7" s="588"/>
      <c r="AD7" s="510"/>
      <c r="AE7" s="441" t="s">
        <v>56</v>
      </c>
      <c r="AF7" s="441" t="s">
        <v>217</v>
      </c>
      <c r="AG7" s="509" t="s">
        <v>14</v>
      </c>
      <c r="AH7" s="588"/>
      <c r="AI7" s="510"/>
      <c r="AJ7" s="441" t="s">
        <v>55</v>
      </c>
      <c r="AK7" s="423"/>
      <c r="AL7" s="424"/>
      <c r="AM7" s="424"/>
      <c r="AN7" s="424"/>
      <c r="AO7" s="425"/>
      <c r="AP7" s="423"/>
      <c r="AQ7" s="424"/>
      <c r="AR7" s="424"/>
      <c r="AS7" s="424"/>
      <c r="AT7" s="424"/>
      <c r="AU7" s="424"/>
      <c r="AV7" s="425"/>
      <c r="AW7" s="416"/>
      <c r="AX7" s="416"/>
      <c r="AY7" s="416"/>
      <c r="AZ7" s="416"/>
      <c r="BA7" s="416"/>
      <c r="BB7" s="416"/>
      <c r="BC7" s="416"/>
      <c r="BD7" s="416"/>
      <c r="BE7" s="416"/>
      <c r="BF7" s="416"/>
      <c r="BG7" s="423"/>
      <c r="BH7" s="424"/>
      <c r="BI7" s="424"/>
      <c r="BJ7" s="424"/>
      <c r="BK7" s="424"/>
      <c r="BL7" s="425"/>
      <c r="BM7" s="448"/>
      <c r="BN7" s="416"/>
      <c r="BO7" s="416"/>
      <c r="BP7" s="416"/>
      <c r="BQ7" s="416"/>
      <c r="BR7" s="416"/>
      <c r="BS7" s="416"/>
      <c r="BT7" s="416"/>
      <c r="BU7" s="443" t="s">
        <v>267</v>
      </c>
      <c r="BV7" s="453" t="s">
        <v>134</v>
      </c>
      <c r="BW7" s="454"/>
      <c r="BX7" s="455"/>
      <c r="BY7" s="451" t="s">
        <v>12</v>
      </c>
      <c r="BZ7" s="451" t="s">
        <v>57</v>
      </c>
      <c r="CA7" s="451" t="s">
        <v>58</v>
      </c>
      <c r="CB7" s="428" t="s">
        <v>14</v>
      </c>
      <c r="CC7" s="429"/>
      <c r="CD7" s="429"/>
      <c r="CE7" s="470" t="s">
        <v>135</v>
      </c>
      <c r="CF7" s="471"/>
      <c r="CG7" s="471"/>
      <c r="CH7" s="471"/>
      <c r="CI7" s="472" t="s">
        <v>8</v>
      </c>
    </row>
    <row r="8" spans="1:87" s="204" customFormat="1" ht="24" customHeight="1" x14ac:dyDescent="0.2">
      <c r="A8" s="461"/>
      <c r="B8" s="461"/>
      <c r="C8" s="461"/>
      <c r="D8" s="438" t="s">
        <v>53</v>
      </c>
      <c r="E8" s="438" t="s">
        <v>52</v>
      </c>
      <c r="F8" s="438" t="s">
        <v>109</v>
      </c>
      <c r="G8" s="418"/>
      <c r="H8" s="438" t="s">
        <v>53</v>
      </c>
      <c r="I8" s="430" t="s">
        <v>52</v>
      </c>
      <c r="J8" s="457" t="s">
        <v>109</v>
      </c>
      <c r="K8" s="452"/>
      <c r="L8" s="452"/>
      <c r="M8" s="452"/>
      <c r="N8" s="429"/>
      <c r="O8" s="429"/>
      <c r="P8" s="429"/>
      <c r="Q8" s="441" t="s">
        <v>94</v>
      </c>
      <c r="R8" s="441" t="s">
        <v>95</v>
      </c>
      <c r="S8" s="441" t="s">
        <v>96</v>
      </c>
      <c r="T8" s="441" t="s">
        <v>97</v>
      </c>
      <c r="U8" s="472"/>
      <c r="V8" s="429"/>
      <c r="W8" s="429"/>
      <c r="X8" s="463" t="s">
        <v>103</v>
      </c>
      <c r="Y8" s="463" t="s">
        <v>105</v>
      </c>
      <c r="Z8" s="429"/>
      <c r="AA8" s="418"/>
      <c r="AB8" s="441" t="s">
        <v>53</v>
      </c>
      <c r="AC8" s="602" t="s">
        <v>52</v>
      </c>
      <c r="AD8" s="602" t="s">
        <v>109</v>
      </c>
      <c r="AE8" s="452"/>
      <c r="AF8" s="452"/>
      <c r="AG8" s="602" t="s">
        <v>91</v>
      </c>
      <c r="AH8" s="602" t="s">
        <v>98</v>
      </c>
      <c r="AI8" s="441" t="s">
        <v>93</v>
      </c>
      <c r="AJ8" s="452"/>
      <c r="AK8" s="444" t="s">
        <v>247</v>
      </c>
      <c r="AL8" s="445"/>
      <c r="AM8" s="446"/>
      <c r="AN8" s="431" t="s">
        <v>12</v>
      </c>
      <c r="AO8" s="431" t="s">
        <v>63</v>
      </c>
      <c r="AP8" s="426" t="s">
        <v>223</v>
      </c>
      <c r="AQ8" s="509" t="s">
        <v>136</v>
      </c>
      <c r="AR8" s="588"/>
      <c r="AS8" s="510"/>
      <c r="AT8" s="441" t="s">
        <v>101</v>
      </c>
      <c r="AU8" s="431" t="s">
        <v>102</v>
      </c>
      <c r="AV8" s="431" t="s">
        <v>12</v>
      </c>
      <c r="AW8" s="429" t="s">
        <v>53</v>
      </c>
      <c r="AX8" s="429"/>
      <c r="AY8" s="429"/>
      <c r="AZ8" s="440" t="s">
        <v>52</v>
      </c>
      <c r="BA8" s="440"/>
      <c r="BB8" s="440"/>
      <c r="BC8" s="429" t="s">
        <v>5</v>
      </c>
      <c r="BD8" s="428" t="s">
        <v>12</v>
      </c>
      <c r="BE8" s="430" t="s">
        <v>74</v>
      </c>
      <c r="BF8" s="430" t="s">
        <v>75</v>
      </c>
      <c r="BG8" s="435" t="s">
        <v>136</v>
      </c>
      <c r="BH8" s="436"/>
      <c r="BI8" s="437"/>
      <c r="BJ8" s="441" t="s">
        <v>75</v>
      </c>
      <c r="BK8" s="438" t="s">
        <v>74</v>
      </c>
      <c r="BL8" s="431" t="s">
        <v>12</v>
      </c>
      <c r="BM8" s="441" t="s">
        <v>54</v>
      </c>
      <c r="BN8" s="444" t="s">
        <v>136</v>
      </c>
      <c r="BO8" s="445"/>
      <c r="BP8" s="446"/>
      <c r="BQ8" s="431" t="s">
        <v>12</v>
      </c>
      <c r="BR8" s="433" t="s">
        <v>131</v>
      </c>
      <c r="BS8" s="433" t="s">
        <v>60</v>
      </c>
      <c r="BT8" s="414" t="s">
        <v>224</v>
      </c>
      <c r="BU8" s="418"/>
      <c r="BV8" s="438" t="s">
        <v>53</v>
      </c>
      <c r="BW8" s="430" t="s">
        <v>52</v>
      </c>
      <c r="BX8" s="457" t="s">
        <v>109</v>
      </c>
      <c r="BY8" s="452"/>
      <c r="BZ8" s="452"/>
      <c r="CA8" s="452"/>
      <c r="CB8" s="429"/>
      <c r="CC8" s="429"/>
      <c r="CD8" s="429"/>
      <c r="CE8" s="441" t="s">
        <v>94</v>
      </c>
      <c r="CF8" s="441" t="s">
        <v>95</v>
      </c>
      <c r="CG8" s="441" t="s">
        <v>96</v>
      </c>
      <c r="CH8" s="441" t="s">
        <v>97</v>
      </c>
      <c r="CI8" s="472"/>
    </row>
    <row r="9" spans="1:87" s="204" customFormat="1" ht="26.25" customHeight="1" x14ac:dyDescent="0.2">
      <c r="A9" s="462"/>
      <c r="B9" s="462"/>
      <c r="C9" s="462"/>
      <c r="D9" s="439"/>
      <c r="E9" s="439"/>
      <c r="F9" s="439"/>
      <c r="G9" s="419"/>
      <c r="H9" s="439"/>
      <c r="I9" s="430"/>
      <c r="J9" s="458"/>
      <c r="K9" s="442"/>
      <c r="L9" s="442"/>
      <c r="M9" s="442"/>
      <c r="N9" s="259" t="s">
        <v>91</v>
      </c>
      <c r="O9" s="259" t="s">
        <v>92</v>
      </c>
      <c r="P9" s="259" t="s">
        <v>93</v>
      </c>
      <c r="Q9" s="442"/>
      <c r="R9" s="442"/>
      <c r="S9" s="442"/>
      <c r="T9" s="442"/>
      <c r="U9" s="473"/>
      <c r="V9" s="429"/>
      <c r="W9" s="429"/>
      <c r="X9" s="463"/>
      <c r="Y9" s="463"/>
      <c r="Z9" s="429"/>
      <c r="AA9" s="419"/>
      <c r="AB9" s="442"/>
      <c r="AC9" s="603"/>
      <c r="AD9" s="603"/>
      <c r="AE9" s="442"/>
      <c r="AF9" s="442"/>
      <c r="AG9" s="603"/>
      <c r="AH9" s="603"/>
      <c r="AI9" s="442"/>
      <c r="AJ9" s="442"/>
      <c r="AK9" s="374" t="s">
        <v>53</v>
      </c>
      <c r="AL9" s="374" t="s">
        <v>52</v>
      </c>
      <c r="AM9" s="375" t="s">
        <v>109</v>
      </c>
      <c r="AN9" s="432"/>
      <c r="AO9" s="432"/>
      <c r="AP9" s="427"/>
      <c r="AQ9" s="374" t="s">
        <v>53</v>
      </c>
      <c r="AR9" s="374" t="s">
        <v>52</v>
      </c>
      <c r="AS9" s="374" t="s">
        <v>109</v>
      </c>
      <c r="AT9" s="442"/>
      <c r="AU9" s="432"/>
      <c r="AV9" s="432"/>
      <c r="AW9" s="178" t="s">
        <v>144</v>
      </c>
      <c r="AX9" s="178" t="s">
        <v>146</v>
      </c>
      <c r="AY9" s="178" t="s">
        <v>145</v>
      </c>
      <c r="AZ9" s="178" t="s">
        <v>144</v>
      </c>
      <c r="BA9" s="178" t="s">
        <v>146</v>
      </c>
      <c r="BB9" s="178" t="s">
        <v>145</v>
      </c>
      <c r="BC9" s="429"/>
      <c r="BD9" s="429"/>
      <c r="BE9" s="430"/>
      <c r="BF9" s="430"/>
      <c r="BG9" s="176" t="s">
        <v>53</v>
      </c>
      <c r="BH9" s="176" t="s">
        <v>52</v>
      </c>
      <c r="BI9" s="177" t="s">
        <v>109</v>
      </c>
      <c r="BJ9" s="442"/>
      <c r="BK9" s="439"/>
      <c r="BL9" s="432"/>
      <c r="BM9" s="442"/>
      <c r="BN9" s="178" t="s">
        <v>53</v>
      </c>
      <c r="BO9" s="178" t="s">
        <v>52</v>
      </c>
      <c r="BP9" s="178" t="s">
        <v>109</v>
      </c>
      <c r="BQ9" s="432"/>
      <c r="BR9" s="434"/>
      <c r="BS9" s="434"/>
      <c r="BT9" s="415"/>
      <c r="BU9" s="419"/>
      <c r="BV9" s="439"/>
      <c r="BW9" s="430"/>
      <c r="BX9" s="458"/>
      <c r="BY9" s="442"/>
      <c r="BZ9" s="442"/>
      <c r="CA9" s="442"/>
      <c r="CB9" s="316" t="s">
        <v>91</v>
      </c>
      <c r="CC9" s="316" t="s">
        <v>92</v>
      </c>
      <c r="CD9" s="316" t="s">
        <v>93</v>
      </c>
      <c r="CE9" s="442"/>
      <c r="CF9" s="442"/>
      <c r="CG9" s="442"/>
      <c r="CH9" s="442"/>
      <c r="CI9" s="473"/>
    </row>
    <row r="10" spans="1:87" s="206" customFormat="1" ht="22.5" customHeight="1" x14ac:dyDescent="0.25">
      <c r="A10" s="178">
        <v>1</v>
      </c>
      <c r="B10" s="178">
        <v>2</v>
      </c>
      <c r="C10" s="178">
        <v>3</v>
      </c>
      <c r="D10" s="199" t="s">
        <v>268</v>
      </c>
      <c r="E10" s="199" t="s">
        <v>269</v>
      </c>
      <c r="F10" s="199">
        <v>6</v>
      </c>
      <c r="G10" s="205">
        <v>7</v>
      </c>
      <c r="H10" s="319">
        <v>8</v>
      </c>
      <c r="I10" s="320">
        <v>9</v>
      </c>
      <c r="J10" s="319">
        <v>10</v>
      </c>
      <c r="K10" s="320">
        <v>11</v>
      </c>
      <c r="L10" s="319">
        <v>12</v>
      </c>
      <c r="M10" s="320">
        <v>13</v>
      </c>
      <c r="N10" s="319">
        <v>14</v>
      </c>
      <c r="O10" s="320">
        <v>15</v>
      </c>
      <c r="P10" s="319">
        <v>16</v>
      </c>
      <c r="Q10" s="320">
        <v>17</v>
      </c>
      <c r="R10" s="319">
        <v>18</v>
      </c>
      <c r="S10" s="320">
        <v>19</v>
      </c>
      <c r="T10" s="319">
        <v>20</v>
      </c>
      <c r="U10" s="320">
        <v>21</v>
      </c>
      <c r="V10" s="319">
        <v>22</v>
      </c>
      <c r="W10" s="320">
        <v>23</v>
      </c>
      <c r="X10" s="319">
        <v>24</v>
      </c>
      <c r="Y10" s="320">
        <v>25</v>
      </c>
      <c r="Z10" s="319">
        <v>26</v>
      </c>
      <c r="AA10" s="376">
        <v>27</v>
      </c>
      <c r="AB10" s="377">
        <v>28</v>
      </c>
      <c r="AC10" s="376">
        <v>29</v>
      </c>
      <c r="AD10" s="377">
        <v>30</v>
      </c>
      <c r="AE10" s="376">
        <v>31</v>
      </c>
      <c r="AF10" s="377">
        <v>32</v>
      </c>
      <c r="AG10" s="376">
        <v>33</v>
      </c>
      <c r="AH10" s="377">
        <v>34</v>
      </c>
      <c r="AI10" s="376">
        <v>35</v>
      </c>
      <c r="AJ10" s="377">
        <v>36</v>
      </c>
      <c r="AK10" s="376">
        <v>37</v>
      </c>
      <c r="AL10" s="377">
        <v>38</v>
      </c>
      <c r="AM10" s="376">
        <v>39</v>
      </c>
      <c r="AN10" s="377">
        <v>40</v>
      </c>
      <c r="AO10" s="376">
        <v>41</v>
      </c>
      <c r="AP10" s="377">
        <v>42</v>
      </c>
      <c r="AQ10" s="376">
        <v>43</v>
      </c>
      <c r="AR10" s="377">
        <v>44</v>
      </c>
      <c r="AS10" s="376">
        <v>45</v>
      </c>
      <c r="AT10" s="377">
        <v>46</v>
      </c>
      <c r="AU10" s="376">
        <v>47</v>
      </c>
      <c r="AV10" s="377">
        <v>48</v>
      </c>
      <c r="AW10" s="320">
        <v>49</v>
      </c>
      <c r="AX10" s="319">
        <v>50</v>
      </c>
      <c r="AY10" s="320">
        <v>51</v>
      </c>
      <c r="AZ10" s="319">
        <v>52</v>
      </c>
      <c r="BA10" s="320">
        <v>53</v>
      </c>
      <c r="BB10" s="319">
        <v>54</v>
      </c>
      <c r="BC10" s="320">
        <v>55</v>
      </c>
      <c r="BD10" s="319">
        <v>56</v>
      </c>
      <c r="BE10" s="320">
        <v>57</v>
      </c>
      <c r="BF10" s="319">
        <v>58</v>
      </c>
      <c r="BG10" s="320">
        <v>59</v>
      </c>
      <c r="BH10" s="319">
        <v>60</v>
      </c>
      <c r="BI10" s="320">
        <v>61</v>
      </c>
      <c r="BJ10" s="319">
        <v>62</v>
      </c>
      <c r="BK10" s="320">
        <v>63</v>
      </c>
      <c r="BL10" s="319">
        <v>64</v>
      </c>
      <c r="BM10" s="320">
        <v>65</v>
      </c>
      <c r="BN10" s="319">
        <v>66</v>
      </c>
      <c r="BO10" s="320">
        <v>67</v>
      </c>
      <c r="BP10" s="319">
        <v>68</v>
      </c>
      <c r="BQ10" s="320">
        <v>69</v>
      </c>
      <c r="BR10" s="319">
        <v>70</v>
      </c>
      <c r="BS10" s="320">
        <v>71</v>
      </c>
      <c r="BT10" s="319">
        <v>72</v>
      </c>
      <c r="BU10" s="320">
        <v>73</v>
      </c>
      <c r="BV10" s="319">
        <v>74</v>
      </c>
      <c r="BW10" s="320">
        <v>75</v>
      </c>
      <c r="BX10" s="319">
        <v>76</v>
      </c>
      <c r="BY10" s="320">
        <v>77</v>
      </c>
      <c r="BZ10" s="319">
        <v>78</v>
      </c>
      <c r="CA10" s="320">
        <v>79</v>
      </c>
      <c r="CB10" s="319">
        <v>80</v>
      </c>
      <c r="CC10" s="320">
        <v>81</v>
      </c>
      <c r="CD10" s="319">
        <v>82</v>
      </c>
      <c r="CE10" s="320">
        <v>83</v>
      </c>
      <c r="CF10" s="319">
        <v>84</v>
      </c>
      <c r="CG10" s="320">
        <v>85</v>
      </c>
      <c r="CH10" s="319">
        <v>86</v>
      </c>
      <c r="CI10" s="320">
        <v>87</v>
      </c>
    </row>
    <row r="11" spans="1:87" s="200" customFormat="1" ht="14.25" customHeight="1" x14ac:dyDescent="0.2">
      <c r="A11" s="45" t="s">
        <v>1</v>
      </c>
      <c r="B11" s="41" t="s">
        <v>3</v>
      </c>
      <c r="C11" s="41"/>
      <c r="D11" s="41"/>
      <c r="E11" s="207"/>
      <c r="F11" s="207"/>
      <c r="G11" s="208"/>
      <c r="H11" s="207"/>
      <c r="I11" s="207"/>
      <c r="J11" s="209"/>
      <c r="K11" s="210"/>
      <c r="L11" s="208"/>
      <c r="M11" s="208"/>
      <c r="N11" s="207"/>
      <c r="O11" s="207"/>
      <c r="P11" s="207"/>
      <c r="Q11" s="207"/>
      <c r="R11" s="207"/>
      <c r="S11" s="207"/>
      <c r="T11" s="207"/>
      <c r="U11" s="208"/>
      <c r="V11" s="207"/>
      <c r="W11" s="208"/>
      <c r="X11" s="207"/>
      <c r="Y11" s="207"/>
      <c r="Z11" s="208"/>
      <c r="AA11" s="211"/>
      <c r="AB11" s="209"/>
      <c r="AC11" s="207"/>
      <c r="AD11" s="212"/>
      <c r="AE11" s="208"/>
      <c r="AF11" s="208"/>
      <c r="AG11" s="207"/>
      <c r="AH11" s="207"/>
      <c r="AI11" s="207"/>
      <c r="AJ11" s="207"/>
      <c r="AK11" s="213"/>
      <c r="AL11" s="207"/>
      <c r="AM11" s="207"/>
      <c r="AN11" s="207"/>
      <c r="AO11" s="207"/>
      <c r="AP11" s="208"/>
      <c r="AQ11" s="207"/>
      <c r="AR11" s="207"/>
      <c r="AS11" s="207"/>
      <c r="AT11" s="207"/>
      <c r="AU11" s="207"/>
      <c r="AV11" s="207"/>
      <c r="AW11" s="207"/>
      <c r="AX11" s="207"/>
      <c r="AY11" s="207"/>
      <c r="AZ11" s="213"/>
      <c r="BA11" s="213"/>
      <c r="BB11" s="213"/>
      <c r="BC11" s="207"/>
      <c r="BD11" s="207"/>
      <c r="BE11" s="207"/>
      <c r="BF11" s="207"/>
      <c r="BG11" s="207"/>
      <c r="BH11" s="207"/>
      <c r="BI11" s="207"/>
      <c r="BJ11" s="207"/>
      <c r="BK11" s="207"/>
      <c r="BL11" s="207"/>
      <c r="BM11" s="207"/>
      <c r="BN11" s="207"/>
      <c r="BO11" s="207"/>
      <c r="BP11" s="212"/>
      <c r="BQ11" s="207"/>
      <c r="BR11" s="208"/>
      <c r="BS11" s="208"/>
      <c r="BT11" s="208"/>
      <c r="BU11" s="208"/>
      <c r="BV11" s="207"/>
      <c r="BW11" s="207"/>
      <c r="BX11" s="209"/>
      <c r="BY11" s="210"/>
      <c r="BZ11" s="208"/>
      <c r="CA11" s="208"/>
      <c r="CB11" s="207"/>
      <c r="CC11" s="207"/>
      <c r="CD11" s="207"/>
      <c r="CE11" s="207"/>
      <c r="CF11" s="207"/>
      <c r="CG11" s="207"/>
      <c r="CH11" s="207"/>
      <c r="CI11" s="208"/>
    </row>
    <row r="12" spans="1:87" s="204" customFormat="1" ht="17.25" hidden="1" customHeight="1" x14ac:dyDescent="0.2">
      <c r="A12" s="39" t="s">
        <v>198</v>
      </c>
      <c r="B12" s="26"/>
      <c r="C12" s="26"/>
      <c r="D12" s="214">
        <f>H12+AB12+AK12+AQ12+AW12+AX12+AY12+BG12+BN12+BV12</f>
        <v>0</v>
      </c>
      <c r="E12" s="214">
        <f>I12+Q12+R12+S12+T12+V12+AC12+AL12+AR12+AZ12+BA12+BB12+BH12+BO12+BW12+CE12+CF12+CG12+CH12</f>
        <v>0</v>
      </c>
      <c r="F12" s="214">
        <f>D12+E12</f>
        <v>0</v>
      </c>
      <c r="G12" s="242"/>
      <c r="H12" s="26"/>
      <c r="I12" s="26"/>
      <c r="J12" s="273">
        <f>H12+I12</f>
        <v>0</v>
      </c>
      <c r="K12" s="215"/>
      <c r="L12" s="26"/>
      <c r="M12" s="26"/>
      <c r="N12" s="26"/>
      <c r="O12" s="26"/>
      <c r="P12" s="26"/>
      <c r="Q12" s="26"/>
      <c r="R12" s="26"/>
      <c r="S12" s="26"/>
      <c r="T12" s="26"/>
      <c r="U12" s="26"/>
      <c r="V12" s="26"/>
      <c r="W12" s="26"/>
      <c r="X12" s="26"/>
      <c r="Y12" s="26"/>
      <c r="Z12" s="26"/>
      <c r="AA12" s="26"/>
      <c r="AB12" s="26"/>
      <c r="AC12" s="26"/>
      <c r="AD12" s="214">
        <f t="shared" ref="AD12:AD16" si="0">AB12+AC12</f>
        <v>0</v>
      </c>
      <c r="AE12" s="26"/>
      <c r="AF12" s="26"/>
      <c r="AG12" s="26"/>
      <c r="AH12" s="26"/>
      <c r="AI12" s="26"/>
      <c r="AJ12" s="26"/>
      <c r="AK12" s="26"/>
      <c r="AL12" s="26"/>
      <c r="AM12" s="214">
        <f>AK12+AL12</f>
        <v>0</v>
      </c>
      <c r="AN12" s="26"/>
      <c r="AO12" s="26"/>
      <c r="AP12" s="26"/>
      <c r="AQ12" s="26"/>
      <c r="AR12" s="26"/>
      <c r="AS12" s="214">
        <f>AQ12+AR12</f>
        <v>0</v>
      </c>
      <c r="AT12" s="26"/>
      <c r="AU12" s="26"/>
      <c r="AV12" s="26"/>
      <c r="AW12" s="26"/>
      <c r="AX12" s="26"/>
      <c r="AY12" s="26"/>
      <c r="AZ12" s="26"/>
      <c r="BA12" s="26"/>
      <c r="BB12" s="26"/>
      <c r="BC12" s="214">
        <f>AW12+AX12+AY12+AZ12+BA12+BB12</f>
        <v>0</v>
      </c>
      <c r="BD12" s="26"/>
      <c r="BE12" s="26"/>
      <c r="BF12" s="26"/>
      <c r="BG12" s="26"/>
      <c r="BH12" s="26"/>
      <c r="BI12" s="214">
        <f>BG12+BH12</f>
        <v>0</v>
      </c>
      <c r="BJ12" s="26"/>
      <c r="BK12" s="207"/>
      <c r="BL12" s="26"/>
      <c r="BM12" s="26"/>
      <c r="BN12" s="26"/>
      <c r="BO12" s="26"/>
      <c r="BP12" s="214">
        <f t="shared" ref="BP12:BP16" si="1">BN12+BO12</f>
        <v>0</v>
      </c>
      <c r="BQ12" s="26"/>
      <c r="BR12" s="26"/>
      <c r="BS12" s="26"/>
      <c r="BT12" s="26"/>
      <c r="BU12" s="242"/>
      <c r="BV12" s="26"/>
      <c r="BW12" s="26"/>
      <c r="BX12" s="273">
        <f>BV12+BW12</f>
        <v>0</v>
      </c>
      <c r="BY12" s="215"/>
      <c r="BZ12" s="26"/>
      <c r="CA12" s="26"/>
      <c r="CB12" s="26"/>
      <c r="CC12" s="26"/>
      <c r="CD12" s="26"/>
      <c r="CE12" s="26"/>
      <c r="CF12" s="26"/>
      <c r="CG12" s="26"/>
      <c r="CH12" s="26"/>
      <c r="CI12" s="26"/>
    </row>
    <row r="13" spans="1:87" s="204" customFormat="1" ht="17.25" hidden="1" customHeight="1" x14ac:dyDescent="0.2">
      <c r="A13" s="39" t="s">
        <v>199</v>
      </c>
      <c r="B13" s="26"/>
      <c r="C13" s="26"/>
      <c r="D13" s="214">
        <f t="shared" ref="D13:D16" si="2">H13+AB13+AK13+AQ13+AW13+AX13+AY13+BG13+BN13+BV13</f>
        <v>0</v>
      </c>
      <c r="E13" s="214">
        <f t="shared" ref="E13:E16" si="3">I13+Q13+R13+S13+T13+V13+AC13+AL13+AR13+AZ13+BA13+BB13+BH13+BO13+BW13+CE13+CF13+CG13+CH13</f>
        <v>0</v>
      </c>
      <c r="F13" s="214">
        <f t="shared" ref="F13:F16" si="4">D13+E13</f>
        <v>0</v>
      </c>
      <c r="G13" s="242"/>
      <c r="H13" s="26"/>
      <c r="I13" s="26"/>
      <c r="J13" s="273">
        <f t="shared" ref="J13:J16" si="5">H13+I13</f>
        <v>0</v>
      </c>
      <c r="K13" s="215"/>
      <c r="L13" s="26"/>
      <c r="M13" s="26"/>
      <c r="N13" s="26"/>
      <c r="O13" s="26"/>
      <c r="P13" s="26"/>
      <c r="Q13" s="26"/>
      <c r="R13" s="26"/>
      <c r="S13" s="26"/>
      <c r="T13" s="26"/>
      <c r="U13" s="26"/>
      <c r="V13" s="26"/>
      <c r="W13" s="26"/>
      <c r="X13" s="26"/>
      <c r="Y13" s="26"/>
      <c r="Z13" s="26"/>
      <c r="AA13" s="26"/>
      <c r="AB13" s="26"/>
      <c r="AC13" s="26"/>
      <c r="AD13" s="214">
        <f t="shared" si="0"/>
        <v>0</v>
      </c>
      <c r="AE13" s="26"/>
      <c r="AF13" s="26"/>
      <c r="AG13" s="26"/>
      <c r="AH13" s="26"/>
      <c r="AI13" s="26"/>
      <c r="AJ13" s="26"/>
      <c r="AK13" s="26"/>
      <c r="AL13" s="26"/>
      <c r="AM13" s="214">
        <f t="shared" ref="AM13:AM16" si="6">AK13+AL13</f>
        <v>0</v>
      </c>
      <c r="AN13" s="26"/>
      <c r="AO13" s="26"/>
      <c r="AP13" s="26"/>
      <c r="AQ13" s="26"/>
      <c r="AR13" s="26"/>
      <c r="AS13" s="214">
        <f t="shared" ref="AS13:AS16" si="7">AQ13+AR13</f>
        <v>0</v>
      </c>
      <c r="AT13" s="26"/>
      <c r="AU13" s="26"/>
      <c r="AV13" s="26"/>
      <c r="AW13" s="26"/>
      <c r="AX13" s="26"/>
      <c r="AY13" s="26"/>
      <c r="AZ13" s="26"/>
      <c r="BA13" s="26"/>
      <c r="BB13" s="26"/>
      <c r="BC13" s="214">
        <f t="shared" ref="BC13:BC16" si="8">AW13+AX13+AY13+AZ13+BA13+BB13</f>
        <v>0</v>
      </c>
      <c r="BD13" s="26"/>
      <c r="BE13" s="26"/>
      <c r="BF13" s="26"/>
      <c r="BG13" s="26"/>
      <c r="BH13" s="26"/>
      <c r="BI13" s="214">
        <f t="shared" ref="BI13:BI16" si="9">BG13+BH13</f>
        <v>0</v>
      </c>
      <c r="BJ13" s="26"/>
      <c r="BK13" s="207"/>
      <c r="BL13" s="26"/>
      <c r="BM13" s="26"/>
      <c r="BN13" s="26"/>
      <c r="BO13" s="26"/>
      <c r="BP13" s="214">
        <f t="shared" si="1"/>
        <v>0</v>
      </c>
      <c r="BQ13" s="26"/>
      <c r="BR13" s="26"/>
      <c r="BS13" s="26"/>
      <c r="BT13" s="26"/>
      <c r="BU13" s="242"/>
      <c r="BV13" s="26"/>
      <c r="BW13" s="26"/>
      <c r="BX13" s="273">
        <f t="shared" ref="BX13:BX15" si="10">BV13+BW13</f>
        <v>0</v>
      </c>
      <c r="BY13" s="215"/>
      <c r="BZ13" s="26"/>
      <c r="CA13" s="26"/>
      <c r="CB13" s="26"/>
      <c r="CC13" s="26"/>
      <c r="CD13" s="26"/>
      <c r="CE13" s="26"/>
      <c r="CF13" s="26"/>
      <c r="CG13" s="26"/>
      <c r="CH13" s="26"/>
      <c r="CI13" s="26"/>
    </row>
    <row r="14" spans="1:87" s="204" customFormat="1" ht="17.25" hidden="1" customHeight="1" x14ac:dyDescent="0.2">
      <c r="A14" s="39" t="s">
        <v>200</v>
      </c>
      <c r="B14" s="26"/>
      <c r="C14" s="26"/>
      <c r="D14" s="214">
        <f t="shared" si="2"/>
        <v>0</v>
      </c>
      <c r="E14" s="214">
        <f t="shared" si="3"/>
        <v>0</v>
      </c>
      <c r="F14" s="214">
        <f t="shared" si="4"/>
        <v>0</v>
      </c>
      <c r="G14" s="242"/>
      <c r="H14" s="26"/>
      <c r="I14" s="26"/>
      <c r="J14" s="273">
        <f t="shared" si="5"/>
        <v>0</v>
      </c>
      <c r="K14" s="215"/>
      <c r="L14" s="26"/>
      <c r="M14" s="26"/>
      <c r="N14" s="26"/>
      <c r="O14" s="26"/>
      <c r="P14" s="26"/>
      <c r="Q14" s="26"/>
      <c r="R14" s="26"/>
      <c r="S14" s="26"/>
      <c r="T14" s="26"/>
      <c r="U14" s="26"/>
      <c r="V14" s="26"/>
      <c r="W14" s="26"/>
      <c r="X14" s="26"/>
      <c r="Y14" s="26"/>
      <c r="Z14" s="26"/>
      <c r="AA14" s="26"/>
      <c r="AB14" s="26"/>
      <c r="AC14" s="26"/>
      <c r="AD14" s="214">
        <f t="shared" si="0"/>
        <v>0</v>
      </c>
      <c r="AE14" s="26"/>
      <c r="AF14" s="26"/>
      <c r="AG14" s="26"/>
      <c r="AH14" s="26"/>
      <c r="AI14" s="26"/>
      <c r="AJ14" s="26"/>
      <c r="AK14" s="26"/>
      <c r="AL14" s="26"/>
      <c r="AM14" s="214">
        <f t="shared" si="6"/>
        <v>0</v>
      </c>
      <c r="AN14" s="26"/>
      <c r="AO14" s="26"/>
      <c r="AP14" s="26"/>
      <c r="AQ14" s="26"/>
      <c r="AR14" s="26"/>
      <c r="AS14" s="214">
        <f t="shared" si="7"/>
        <v>0</v>
      </c>
      <c r="AT14" s="26"/>
      <c r="AU14" s="26"/>
      <c r="AV14" s="26"/>
      <c r="AW14" s="26"/>
      <c r="AX14" s="26"/>
      <c r="AY14" s="26"/>
      <c r="AZ14" s="26"/>
      <c r="BA14" s="26"/>
      <c r="BB14" s="26"/>
      <c r="BC14" s="214">
        <f t="shared" si="8"/>
        <v>0</v>
      </c>
      <c r="BD14" s="26"/>
      <c r="BE14" s="26"/>
      <c r="BF14" s="26"/>
      <c r="BG14" s="26"/>
      <c r="BH14" s="26"/>
      <c r="BI14" s="214">
        <f t="shared" si="9"/>
        <v>0</v>
      </c>
      <c r="BJ14" s="26"/>
      <c r="BK14" s="207"/>
      <c r="BL14" s="26"/>
      <c r="BM14" s="26"/>
      <c r="BN14" s="26"/>
      <c r="BO14" s="26"/>
      <c r="BP14" s="214">
        <f t="shared" si="1"/>
        <v>0</v>
      </c>
      <c r="BQ14" s="26"/>
      <c r="BR14" s="26"/>
      <c r="BS14" s="26"/>
      <c r="BT14" s="26"/>
      <c r="BU14" s="242"/>
      <c r="BV14" s="26"/>
      <c r="BW14" s="26"/>
      <c r="BX14" s="273">
        <f t="shared" si="10"/>
        <v>0</v>
      </c>
      <c r="BY14" s="215"/>
      <c r="BZ14" s="26"/>
      <c r="CA14" s="26"/>
      <c r="CB14" s="26"/>
      <c r="CC14" s="26"/>
      <c r="CD14" s="26"/>
      <c r="CE14" s="26"/>
      <c r="CF14" s="26"/>
      <c r="CG14" s="26"/>
      <c r="CH14" s="26"/>
      <c r="CI14" s="26"/>
    </row>
    <row r="15" spans="1:87" s="204" customFormat="1" ht="17.25" hidden="1" customHeight="1" x14ac:dyDescent="0.2">
      <c r="A15" s="39" t="s">
        <v>201</v>
      </c>
      <c r="B15" s="44" t="s">
        <v>201</v>
      </c>
      <c r="C15" s="40"/>
      <c r="D15" s="214">
        <f t="shared" si="2"/>
        <v>0</v>
      </c>
      <c r="E15" s="214">
        <f t="shared" si="3"/>
        <v>0</v>
      </c>
      <c r="F15" s="214">
        <f t="shared" si="4"/>
        <v>0</v>
      </c>
      <c r="G15" s="242"/>
      <c r="H15" s="26"/>
      <c r="I15" s="26"/>
      <c r="J15" s="273">
        <f t="shared" si="5"/>
        <v>0</v>
      </c>
      <c r="K15" s="215"/>
      <c r="L15" s="26"/>
      <c r="M15" s="26"/>
      <c r="N15" s="26"/>
      <c r="O15" s="26"/>
      <c r="P15" s="26"/>
      <c r="Q15" s="26"/>
      <c r="R15" s="26"/>
      <c r="S15" s="26"/>
      <c r="T15" s="26"/>
      <c r="U15" s="26"/>
      <c r="V15" s="26"/>
      <c r="W15" s="26"/>
      <c r="X15" s="26"/>
      <c r="Y15" s="26"/>
      <c r="Z15" s="26"/>
      <c r="AA15" s="26"/>
      <c r="AB15" s="26"/>
      <c r="AC15" s="26"/>
      <c r="AD15" s="214">
        <f t="shared" si="0"/>
        <v>0</v>
      </c>
      <c r="AE15" s="26"/>
      <c r="AF15" s="26"/>
      <c r="AG15" s="26"/>
      <c r="AH15" s="26"/>
      <c r="AI15" s="26"/>
      <c r="AJ15" s="26"/>
      <c r="AK15" s="26"/>
      <c r="AL15" s="26"/>
      <c r="AM15" s="214">
        <f t="shared" si="6"/>
        <v>0</v>
      </c>
      <c r="AN15" s="26"/>
      <c r="AO15" s="26"/>
      <c r="AP15" s="26"/>
      <c r="AQ15" s="26"/>
      <c r="AR15" s="26"/>
      <c r="AS15" s="214">
        <f t="shared" si="7"/>
        <v>0</v>
      </c>
      <c r="AT15" s="26"/>
      <c r="AU15" s="26"/>
      <c r="AV15" s="26"/>
      <c r="AW15" s="26"/>
      <c r="AX15" s="26"/>
      <c r="AY15" s="26"/>
      <c r="AZ15" s="26"/>
      <c r="BA15" s="26"/>
      <c r="BB15" s="26"/>
      <c r="BC15" s="214">
        <f t="shared" si="8"/>
        <v>0</v>
      </c>
      <c r="BD15" s="26"/>
      <c r="BE15" s="26"/>
      <c r="BF15" s="26"/>
      <c r="BG15" s="26"/>
      <c r="BH15" s="26"/>
      <c r="BI15" s="214">
        <f t="shared" si="9"/>
        <v>0</v>
      </c>
      <c r="BJ15" s="26"/>
      <c r="BK15" s="207"/>
      <c r="BL15" s="26"/>
      <c r="BM15" s="26"/>
      <c r="BN15" s="26"/>
      <c r="BO15" s="26"/>
      <c r="BP15" s="214">
        <f t="shared" si="1"/>
        <v>0</v>
      </c>
      <c r="BQ15" s="26"/>
      <c r="BR15" s="26"/>
      <c r="BS15" s="26"/>
      <c r="BT15" s="26"/>
      <c r="BU15" s="242"/>
      <c r="BV15" s="26"/>
      <c r="BW15" s="26"/>
      <c r="BX15" s="273">
        <f t="shared" si="10"/>
        <v>0</v>
      </c>
      <c r="BY15" s="215"/>
      <c r="BZ15" s="26"/>
      <c r="CA15" s="26"/>
      <c r="CB15" s="26"/>
      <c r="CC15" s="26"/>
      <c r="CD15" s="26"/>
      <c r="CE15" s="26"/>
      <c r="CF15" s="26"/>
      <c r="CG15" s="26"/>
      <c r="CH15" s="26"/>
      <c r="CI15" s="26"/>
    </row>
    <row r="16" spans="1:87" s="204" customFormat="1" ht="17.25" hidden="1" customHeight="1" x14ac:dyDescent="0.2">
      <c r="A16" s="39" t="s">
        <v>204</v>
      </c>
      <c r="B16" s="26"/>
      <c r="C16" s="26"/>
      <c r="D16" s="214">
        <f t="shared" si="2"/>
        <v>0</v>
      </c>
      <c r="E16" s="214">
        <f t="shared" si="3"/>
        <v>0</v>
      </c>
      <c r="F16" s="214">
        <f t="shared" si="4"/>
        <v>0</v>
      </c>
      <c r="G16" s="242"/>
      <c r="H16" s="26"/>
      <c r="I16" s="26"/>
      <c r="J16" s="273">
        <f t="shared" si="5"/>
        <v>0</v>
      </c>
      <c r="K16" s="215"/>
      <c r="L16" s="26"/>
      <c r="M16" s="26"/>
      <c r="N16" s="26"/>
      <c r="O16" s="26"/>
      <c r="P16" s="26"/>
      <c r="Q16" s="26"/>
      <c r="R16" s="26"/>
      <c r="S16" s="26"/>
      <c r="T16" s="26"/>
      <c r="U16" s="26"/>
      <c r="V16" s="26"/>
      <c r="W16" s="26"/>
      <c r="X16" s="26"/>
      <c r="Y16" s="26"/>
      <c r="Z16" s="26"/>
      <c r="AA16" s="26"/>
      <c r="AB16" s="26"/>
      <c r="AC16" s="26"/>
      <c r="AD16" s="214">
        <f t="shared" si="0"/>
        <v>0</v>
      </c>
      <c r="AE16" s="26"/>
      <c r="AF16" s="26"/>
      <c r="AG16" s="26"/>
      <c r="AH16" s="26"/>
      <c r="AI16" s="26"/>
      <c r="AJ16" s="26"/>
      <c r="AK16" s="26"/>
      <c r="AL16" s="26"/>
      <c r="AM16" s="214">
        <f t="shared" si="6"/>
        <v>0</v>
      </c>
      <c r="AN16" s="26"/>
      <c r="AO16" s="26"/>
      <c r="AP16" s="26"/>
      <c r="AQ16" s="26"/>
      <c r="AR16" s="26"/>
      <c r="AS16" s="214">
        <f t="shared" si="7"/>
        <v>0</v>
      </c>
      <c r="AT16" s="26"/>
      <c r="AU16" s="26"/>
      <c r="AV16" s="26"/>
      <c r="AW16" s="26"/>
      <c r="AX16" s="26"/>
      <c r="AY16" s="26"/>
      <c r="AZ16" s="26"/>
      <c r="BA16" s="26"/>
      <c r="BB16" s="26"/>
      <c r="BC16" s="214">
        <f t="shared" si="8"/>
        <v>0</v>
      </c>
      <c r="BD16" s="26"/>
      <c r="BE16" s="26"/>
      <c r="BF16" s="26"/>
      <c r="BG16" s="26"/>
      <c r="BH16" s="26"/>
      <c r="BI16" s="214">
        <f t="shared" si="9"/>
        <v>0</v>
      </c>
      <c r="BJ16" s="26"/>
      <c r="BK16" s="207"/>
      <c r="BL16" s="26"/>
      <c r="BM16" s="26"/>
      <c r="BN16" s="26"/>
      <c r="BO16" s="26"/>
      <c r="BP16" s="214">
        <f t="shared" si="1"/>
        <v>0</v>
      </c>
      <c r="BQ16" s="26"/>
      <c r="BR16" s="26"/>
      <c r="BS16" s="26"/>
      <c r="BT16" s="26"/>
      <c r="BU16" s="242"/>
      <c r="BV16" s="26"/>
      <c r="BW16" s="26"/>
      <c r="BX16" s="273">
        <f t="shared" ref="BX16" si="11">BV16+BW16</f>
        <v>0</v>
      </c>
      <c r="BY16" s="215"/>
      <c r="BZ16" s="26"/>
      <c r="CA16" s="26"/>
      <c r="CB16" s="26"/>
      <c r="CC16" s="26"/>
      <c r="CD16" s="26"/>
      <c r="CE16" s="26"/>
      <c r="CF16" s="26"/>
      <c r="CG16" s="26"/>
      <c r="CH16" s="26"/>
      <c r="CI16" s="26"/>
    </row>
    <row r="17" spans="1:87" s="198" customFormat="1" ht="17.25" customHeight="1" x14ac:dyDescent="0.2">
      <c r="A17" s="110" t="s">
        <v>205</v>
      </c>
      <c r="B17" s="198" t="s">
        <v>5</v>
      </c>
      <c r="C17" s="216"/>
      <c r="D17" s="214">
        <f>SUM(D12:D16)</f>
        <v>0</v>
      </c>
      <c r="E17" s="214">
        <f t="shared" ref="E17:BP17" si="12">SUM(E12:E16)</f>
        <v>0</v>
      </c>
      <c r="F17" s="214">
        <f t="shared" si="12"/>
        <v>0</v>
      </c>
      <c r="G17" s="214">
        <f t="shared" si="12"/>
        <v>0</v>
      </c>
      <c r="H17" s="214">
        <f t="shared" si="12"/>
        <v>0</v>
      </c>
      <c r="I17" s="214">
        <f t="shared" si="12"/>
        <v>0</v>
      </c>
      <c r="J17" s="214">
        <f t="shared" si="12"/>
        <v>0</v>
      </c>
      <c r="K17" s="214">
        <f t="shared" si="12"/>
        <v>0</v>
      </c>
      <c r="L17" s="214">
        <f t="shared" si="12"/>
        <v>0</v>
      </c>
      <c r="M17" s="214">
        <f t="shared" si="12"/>
        <v>0</v>
      </c>
      <c r="N17" s="214">
        <f t="shared" si="12"/>
        <v>0</v>
      </c>
      <c r="O17" s="214">
        <f t="shared" si="12"/>
        <v>0</v>
      </c>
      <c r="P17" s="214">
        <f t="shared" si="12"/>
        <v>0</v>
      </c>
      <c r="Q17" s="214">
        <f t="shared" si="12"/>
        <v>0</v>
      </c>
      <c r="R17" s="214">
        <f t="shared" si="12"/>
        <v>0</v>
      </c>
      <c r="S17" s="214">
        <f t="shared" si="12"/>
        <v>0</v>
      </c>
      <c r="T17" s="214">
        <f t="shared" si="12"/>
        <v>0</v>
      </c>
      <c r="U17" s="214">
        <f t="shared" si="12"/>
        <v>0</v>
      </c>
      <c r="V17" s="214">
        <f t="shared" si="12"/>
        <v>0</v>
      </c>
      <c r="W17" s="214">
        <f t="shared" si="12"/>
        <v>0</v>
      </c>
      <c r="X17" s="214">
        <f t="shared" si="12"/>
        <v>0</v>
      </c>
      <c r="Y17" s="214">
        <f t="shared" si="12"/>
        <v>0</v>
      </c>
      <c r="Z17" s="214">
        <f t="shared" si="12"/>
        <v>0</v>
      </c>
      <c r="AA17" s="214">
        <f t="shared" si="12"/>
        <v>0</v>
      </c>
      <c r="AB17" s="214">
        <f t="shared" si="12"/>
        <v>0</v>
      </c>
      <c r="AC17" s="214">
        <f t="shared" si="12"/>
        <v>0</v>
      </c>
      <c r="AD17" s="214">
        <f t="shared" si="12"/>
        <v>0</v>
      </c>
      <c r="AE17" s="214">
        <f t="shared" si="12"/>
        <v>0</v>
      </c>
      <c r="AF17" s="214">
        <f t="shared" si="12"/>
        <v>0</v>
      </c>
      <c r="AG17" s="214">
        <f t="shared" si="12"/>
        <v>0</v>
      </c>
      <c r="AH17" s="214">
        <f t="shared" si="12"/>
        <v>0</v>
      </c>
      <c r="AI17" s="214">
        <f t="shared" si="12"/>
        <v>0</v>
      </c>
      <c r="AJ17" s="214">
        <f t="shared" si="12"/>
        <v>0</v>
      </c>
      <c r="AK17" s="214">
        <f t="shared" si="12"/>
        <v>0</v>
      </c>
      <c r="AL17" s="214">
        <f t="shared" si="12"/>
        <v>0</v>
      </c>
      <c r="AM17" s="214">
        <f t="shared" si="12"/>
        <v>0</v>
      </c>
      <c r="AN17" s="214">
        <f t="shared" si="12"/>
        <v>0</v>
      </c>
      <c r="AO17" s="214">
        <f t="shared" si="12"/>
        <v>0</v>
      </c>
      <c r="AP17" s="214">
        <f t="shared" si="12"/>
        <v>0</v>
      </c>
      <c r="AQ17" s="214">
        <f t="shared" si="12"/>
        <v>0</v>
      </c>
      <c r="AR17" s="214">
        <f t="shared" si="12"/>
        <v>0</v>
      </c>
      <c r="AS17" s="214">
        <f t="shared" si="12"/>
        <v>0</v>
      </c>
      <c r="AT17" s="214">
        <f t="shared" si="12"/>
        <v>0</v>
      </c>
      <c r="AU17" s="214" t="e">
        <f>AVERAGE(AU12:AU16)</f>
        <v>#DIV/0!</v>
      </c>
      <c r="AV17" s="214">
        <f t="shared" si="12"/>
        <v>0</v>
      </c>
      <c r="AW17" s="214">
        <f t="shared" si="12"/>
        <v>0</v>
      </c>
      <c r="AX17" s="214">
        <f t="shared" si="12"/>
        <v>0</v>
      </c>
      <c r="AY17" s="214">
        <f t="shared" si="12"/>
        <v>0</v>
      </c>
      <c r="AZ17" s="214">
        <f t="shared" si="12"/>
        <v>0</v>
      </c>
      <c r="BA17" s="214">
        <f t="shared" si="12"/>
        <v>0</v>
      </c>
      <c r="BB17" s="214">
        <f t="shared" si="12"/>
        <v>0</v>
      </c>
      <c r="BC17" s="214">
        <f t="shared" si="12"/>
        <v>0</v>
      </c>
      <c r="BD17" s="214">
        <f t="shared" si="12"/>
        <v>0</v>
      </c>
      <c r="BE17" s="214" t="e">
        <f>AVERAGE(BE12:BE16)</f>
        <v>#DIV/0!</v>
      </c>
      <c r="BF17" s="214">
        <f t="shared" si="12"/>
        <v>0</v>
      </c>
      <c r="BG17" s="214">
        <f t="shared" si="12"/>
        <v>0</v>
      </c>
      <c r="BH17" s="214">
        <f t="shared" si="12"/>
        <v>0</v>
      </c>
      <c r="BI17" s="214">
        <f t="shared" si="12"/>
        <v>0</v>
      </c>
      <c r="BJ17" s="214">
        <f t="shared" si="12"/>
        <v>0</v>
      </c>
      <c r="BK17" s="214" t="e">
        <f>AVERAGE(BK12:BK16)</f>
        <v>#DIV/0!</v>
      </c>
      <c r="BL17" s="214">
        <f t="shared" si="12"/>
        <v>0</v>
      </c>
      <c r="BM17" s="214">
        <f t="shared" si="12"/>
        <v>0</v>
      </c>
      <c r="BN17" s="214">
        <f t="shared" si="12"/>
        <v>0</v>
      </c>
      <c r="BO17" s="214">
        <f t="shared" si="12"/>
        <v>0</v>
      </c>
      <c r="BP17" s="214">
        <f t="shared" si="12"/>
        <v>0</v>
      </c>
      <c r="BQ17" s="214">
        <f t="shared" ref="BQ17:BS17" si="13">SUM(BQ12:BQ16)</f>
        <v>0</v>
      </c>
      <c r="BR17" s="214">
        <f t="shared" si="13"/>
        <v>0</v>
      </c>
      <c r="BS17" s="214">
        <f t="shared" si="13"/>
        <v>0</v>
      </c>
      <c r="BT17" s="214">
        <f>SUM(BT12:BT16)</f>
        <v>0</v>
      </c>
      <c r="BU17" s="214">
        <f t="shared" ref="BU17:CI17" si="14">SUM(BU12:BU16)</f>
        <v>0</v>
      </c>
      <c r="BV17" s="214">
        <f t="shared" si="14"/>
        <v>0</v>
      </c>
      <c r="BW17" s="214">
        <f t="shared" si="14"/>
        <v>0</v>
      </c>
      <c r="BX17" s="214">
        <f t="shared" si="14"/>
        <v>0</v>
      </c>
      <c r="BY17" s="214">
        <f t="shared" si="14"/>
        <v>0</v>
      </c>
      <c r="BZ17" s="214">
        <f t="shared" si="14"/>
        <v>0</v>
      </c>
      <c r="CA17" s="214">
        <f t="shared" si="14"/>
        <v>0</v>
      </c>
      <c r="CB17" s="214">
        <f t="shared" si="14"/>
        <v>0</v>
      </c>
      <c r="CC17" s="214">
        <f t="shared" si="14"/>
        <v>0</v>
      </c>
      <c r="CD17" s="214">
        <f t="shared" si="14"/>
        <v>0</v>
      </c>
      <c r="CE17" s="214">
        <f t="shared" si="14"/>
        <v>0</v>
      </c>
      <c r="CF17" s="214">
        <f t="shared" si="14"/>
        <v>0</v>
      </c>
      <c r="CG17" s="214">
        <f t="shared" si="14"/>
        <v>0</v>
      </c>
      <c r="CH17" s="214">
        <f t="shared" si="14"/>
        <v>0</v>
      </c>
      <c r="CI17" s="214">
        <f t="shared" si="14"/>
        <v>0</v>
      </c>
    </row>
    <row r="18" spans="1:87" s="200" customFormat="1" ht="17.25" customHeight="1" x14ac:dyDescent="0.2">
      <c r="A18" s="45" t="s">
        <v>2</v>
      </c>
      <c r="B18" s="41" t="s">
        <v>4</v>
      </c>
      <c r="C18" s="217"/>
      <c r="D18" s="41"/>
      <c r="E18" s="41"/>
      <c r="F18" s="41"/>
      <c r="G18" s="242"/>
      <c r="H18" s="207"/>
      <c r="I18" s="207"/>
      <c r="J18" s="274"/>
      <c r="K18" s="210"/>
      <c r="L18" s="207"/>
      <c r="M18" s="207"/>
      <c r="N18" s="207"/>
      <c r="O18" s="207"/>
      <c r="P18" s="207"/>
      <c r="Q18" s="207"/>
      <c r="R18" s="207"/>
      <c r="S18" s="207"/>
      <c r="T18" s="207"/>
      <c r="U18" s="207"/>
      <c r="V18" s="207"/>
      <c r="W18" s="207"/>
      <c r="X18" s="207"/>
      <c r="Y18" s="207"/>
      <c r="Z18" s="207"/>
      <c r="AA18" s="207"/>
      <c r="AB18" s="207"/>
      <c r="AC18" s="207"/>
      <c r="AD18" s="41"/>
      <c r="AE18" s="207"/>
      <c r="AF18" s="207"/>
      <c r="AG18" s="207"/>
      <c r="AH18" s="207"/>
      <c r="AI18" s="207"/>
      <c r="AJ18" s="207"/>
      <c r="AK18" s="207"/>
      <c r="AL18" s="207"/>
      <c r="AM18" s="41"/>
      <c r="AN18" s="207"/>
      <c r="AO18" s="207"/>
      <c r="AP18" s="208"/>
      <c r="AQ18" s="207"/>
      <c r="AR18" s="207"/>
      <c r="AS18" s="41"/>
      <c r="AT18" s="207"/>
      <c r="AU18" s="207"/>
      <c r="AV18" s="207"/>
      <c r="AW18" s="207"/>
      <c r="AX18" s="207"/>
      <c r="AY18" s="207"/>
      <c r="AZ18" s="207"/>
      <c r="BA18" s="207"/>
      <c r="BB18" s="207"/>
      <c r="BC18" s="41"/>
      <c r="BD18" s="207"/>
      <c r="BE18" s="207"/>
      <c r="BF18" s="207"/>
      <c r="BG18" s="207"/>
      <c r="BH18" s="207"/>
      <c r="BI18" s="41"/>
      <c r="BJ18" s="207"/>
      <c r="BK18" s="207"/>
      <c r="BL18" s="207"/>
      <c r="BM18" s="207"/>
      <c r="BN18" s="207"/>
      <c r="BO18" s="207"/>
      <c r="BP18" s="41"/>
      <c r="BQ18" s="207"/>
      <c r="BR18" s="207"/>
      <c r="BS18" s="207"/>
      <c r="BT18" s="208"/>
      <c r="BU18" s="242"/>
      <c r="BV18" s="207"/>
      <c r="BW18" s="207"/>
      <c r="BX18" s="274"/>
      <c r="BY18" s="210"/>
      <c r="BZ18" s="207"/>
      <c r="CA18" s="207"/>
      <c r="CB18" s="207"/>
      <c r="CC18" s="207"/>
      <c r="CD18" s="207"/>
      <c r="CE18" s="207"/>
      <c r="CF18" s="207"/>
      <c r="CG18" s="207"/>
      <c r="CH18" s="207"/>
      <c r="CI18" s="207"/>
    </row>
    <row r="19" spans="1:87" s="204" customFormat="1" ht="39" customHeight="1" x14ac:dyDescent="0.2">
      <c r="A19" s="39" t="s">
        <v>206</v>
      </c>
      <c r="B19" s="26" t="s">
        <v>284</v>
      </c>
      <c r="C19" s="354" t="s">
        <v>285</v>
      </c>
      <c r="D19" s="214">
        <f>H19+AB19+AK19+AQ19+AW19+AX19+AY19+BG19+BN19+BV19</f>
        <v>5222</v>
      </c>
      <c r="E19" s="214">
        <f>I19+Q19+R19+S19+T19+V19+AC19+AL19+AR19+AZ19+BA19+BB19+BH19+BO19+BW19+CE19+CF19+CG19+CH19</f>
        <v>5786</v>
      </c>
      <c r="F19" s="214">
        <f t="shared" ref="F19:F51" si="15">D19+E19</f>
        <v>11008</v>
      </c>
      <c r="G19" s="242">
        <v>1</v>
      </c>
      <c r="H19" s="26">
        <v>0</v>
      </c>
      <c r="I19" s="26">
        <v>0</v>
      </c>
      <c r="J19" s="273">
        <f t="shared" ref="J19:J51" si="16">H19+I19</f>
        <v>0</v>
      </c>
      <c r="K19" s="215">
        <v>0</v>
      </c>
      <c r="L19" s="26">
        <v>14</v>
      </c>
      <c r="M19" s="26">
        <v>0</v>
      </c>
      <c r="N19" s="26">
        <v>0</v>
      </c>
      <c r="O19" s="26">
        <v>0</v>
      </c>
      <c r="P19" s="26">
        <v>0</v>
      </c>
      <c r="Q19" s="26">
        <v>0</v>
      </c>
      <c r="R19" s="26">
        <v>625</v>
      </c>
      <c r="S19" s="26">
        <v>0</v>
      </c>
      <c r="T19" s="26">
        <v>0</v>
      </c>
      <c r="U19" s="26">
        <v>1</v>
      </c>
      <c r="V19" s="26">
        <v>5161</v>
      </c>
      <c r="W19" s="26">
        <v>483</v>
      </c>
      <c r="X19" s="26">
        <v>0</v>
      </c>
      <c r="Y19" s="26">
        <v>0</v>
      </c>
      <c r="Z19" s="26">
        <v>307</v>
      </c>
      <c r="AA19" s="26">
        <v>0</v>
      </c>
      <c r="AB19" s="26">
        <v>0</v>
      </c>
      <c r="AC19" s="26">
        <v>0</v>
      </c>
      <c r="AD19" s="214">
        <f>AB19+AC19</f>
        <v>0</v>
      </c>
      <c r="AE19" s="26">
        <v>0</v>
      </c>
      <c r="AF19" s="26">
        <v>0</v>
      </c>
      <c r="AG19" s="26">
        <v>0</v>
      </c>
      <c r="AH19" s="26">
        <v>0</v>
      </c>
      <c r="AI19" s="26">
        <v>0</v>
      </c>
      <c r="AJ19" s="26">
        <v>7</v>
      </c>
      <c r="AK19" s="26">
        <v>0</v>
      </c>
      <c r="AL19" s="26">
        <v>0</v>
      </c>
      <c r="AM19" s="214">
        <f t="shared" ref="AM19:AM51" si="17">AK19+AL19</f>
        <v>0</v>
      </c>
      <c r="AN19" s="26">
        <v>0</v>
      </c>
      <c r="AO19" s="26">
        <v>0</v>
      </c>
      <c r="AP19" s="26">
        <v>3</v>
      </c>
      <c r="AQ19" s="26">
        <v>5222</v>
      </c>
      <c r="AR19" s="26">
        <v>0</v>
      </c>
      <c r="AS19" s="214">
        <f t="shared" ref="AS19:AS51" si="18">AQ19+AR19</f>
        <v>5222</v>
      </c>
      <c r="AT19" s="26">
        <v>1044</v>
      </c>
      <c r="AU19" s="26">
        <v>5</v>
      </c>
      <c r="AV19" s="26">
        <v>1345</v>
      </c>
      <c r="AW19" s="26">
        <v>0</v>
      </c>
      <c r="AX19" s="26">
        <v>0</v>
      </c>
      <c r="AY19" s="26">
        <v>0</v>
      </c>
      <c r="AZ19" s="26">
        <v>0</v>
      </c>
      <c r="BA19" s="26">
        <v>0</v>
      </c>
      <c r="BB19" s="26">
        <v>0</v>
      </c>
      <c r="BC19" s="214">
        <f>AW19+AX19+AY19+AZ19+BA19+BB19</f>
        <v>0</v>
      </c>
      <c r="BD19" s="26">
        <v>0</v>
      </c>
      <c r="BE19" s="26">
        <v>0</v>
      </c>
      <c r="BF19" s="26">
        <v>0</v>
      </c>
      <c r="BG19" s="26">
        <v>0</v>
      </c>
      <c r="BH19" s="26">
        <v>0</v>
      </c>
      <c r="BI19" s="214">
        <f t="shared" ref="BI19:BI51" si="19">BG19+BH19</f>
        <v>0</v>
      </c>
      <c r="BJ19" s="26">
        <v>0</v>
      </c>
      <c r="BK19" s="207">
        <v>0</v>
      </c>
      <c r="BL19" s="26">
        <v>0</v>
      </c>
      <c r="BM19" s="26">
        <v>1</v>
      </c>
      <c r="BN19" s="26">
        <v>0</v>
      </c>
      <c r="BO19" s="26">
        <v>0</v>
      </c>
      <c r="BP19" s="214">
        <f t="shared" ref="BP19:BP51" si="20">BN19+BO19</f>
        <v>0</v>
      </c>
      <c r="BQ19" s="26">
        <v>0</v>
      </c>
      <c r="BR19" s="26">
        <v>0</v>
      </c>
      <c r="BS19" s="26">
        <v>0</v>
      </c>
      <c r="BT19" s="26">
        <v>0</v>
      </c>
      <c r="BU19" s="242">
        <v>0</v>
      </c>
      <c r="BV19" s="26">
        <v>0</v>
      </c>
      <c r="BW19" s="26">
        <v>0</v>
      </c>
      <c r="BX19" s="273">
        <f t="shared" ref="BX19:BX50" si="21">BV19+BW19</f>
        <v>0</v>
      </c>
      <c r="BY19" s="215">
        <v>0</v>
      </c>
      <c r="BZ19" s="26">
        <v>0</v>
      </c>
      <c r="CA19" s="26">
        <v>0</v>
      </c>
      <c r="CB19" s="26">
        <v>0</v>
      </c>
      <c r="CC19" s="26">
        <v>0</v>
      </c>
      <c r="CD19" s="26">
        <v>0</v>
      </c>
      <c r="CE19" s="26">
        <v>0</v>
      </c>
      <c r="CF19" s="26">
        <v>0</v>
      </c>
      <c r="CG19" s="26">
        <v>0</v>
      </c>
      <c r="CH19" s="26">
        <v>0</v>
      </c>
      <c r="CI19" s="26">
        <v>0</v>
      </c>
    </row>
    <row r="20" spans="1:87" s="204" customFormat="1" ht="39" customHeight="1" x14ac:dyDescent="0.2">
      <c r="A20" s="39" t="s">
        <v>207</v>
      </c>
      <c r="B20" s="26" t="s">
        <v>284</v>
      </c>
      <c r="C20" s="355" t="s">
        <v>286</v>
      </c>
      <c r="D20" s="214">
        <f t="shared" ref="D20:D51" si="22">H20+AB20+AK20+AQ20+AW20+AX20+AY20+BG20+BN20+BV20</f>
        <v>4446</v>
      </c>
      <c r="E20" s="214">
        <f t="shared" ref="E20:E51" si="23">I20+Q20+R20+S20+T20+V20+AC20+AL20+AR20+AZ20+BA20+BB20+BH20+BO20+BW20+CE20+CF20+CG20+CH20</f>
        <v>0</v>
      </c>
      <c r="F20" s="214">
        <f t="shared" si="15"/>
        <v>4446</v>
      </c>
      <c r="G20" s="242">
        <v>0</v>
      </c>
      <c r="H20" s="26">
        <v>0</v>
      </c>
      <c r="I20" s="26">
        <v>0</v>
      </c>
      <c r="J20" s="273">
        <f t="shared" si="16"/>
        <v>0</v>
      </c>
      <c r="K20" s="215">
        <v>0</v>
      </c>
      <c r="L20" s="26">
        <v>0</v>
      </c>
      <c r="M20" s="26">
        <v>0</v>
      </c>
      <c r="N20" s="26">
        <v>0</v>
      </c>
      <c r="O20" s="26">
        <v>0</v>
      </c>
      <c r="P20" s="26">
        <v>0</v>
      </c>
      <c r="Q20" s="26">
        <v>0</v>
      </c>
      <c r="R20" s="26">
        <v>0</v>
      </c>
      <c r="S20" s="26">
        <v>0</v>
      </c>
      <c r="T20" s="26">
        <v>0</v>
      </c>
      <c r="U20" s="26">
        <v>0</v>
      </c>
      <c r="V20" s="26">
        <v>0</v>
      </c>
      <c r="W20" s="26">
        <v>0</v>
      </c>
      <c r="X20" s="26">
        <v>0</v>
      </c>
      <c r="Y20" s="26">
        <v>0</v>
      </c>
      <c r="Z20" s="26">
        <v>0</v>
      </c>
      <c r="AA20" s="26">
        <v>0</v>
      </c>
      <c r="AB20" s="26">
        <v>0</v>
      </c>
      <c r="AC20" s="26">
        <v>0</v>
      </c>
      <c r="AD20" s="214">
        <f t="shared" ref="AD20:AD51" si="24">AB20+AC20</f>
        <v>0</v>
      </c>
      <c r="AE20" s="26">
        <v>0</v>
      </c>
      <c r="AF20" s="26">
        <v>0</v>
      </c>
      <c r="AG20" s="26">
        <v>0</v>
      </c>
      <c r="AH20" s="26">
        <v>0</v>
      </c>
      <c r="AI20" s="26">
        <v>0</v>
      </c>
      <c r="AJ20" s="26">
        <v>6</v>
      </c>
      <c r="AK20" s="26">
        <v>128</v>
      </c>
      <c r="AL20" s="26">
        <v>0</v>
      </c>
      <c r="AM20" s="214">
        <f t="shared" si="17"/>
        <v>128</v>
      </c>
      <c r="AN20" s="26">
        <v>0</v>
      </c>
      <c r="AO20" s="26">
        <v>0</v>
      </c>
      <c r="AP20" s="26">
        <v>0</v>
      </c>
      <c r="AQ20" s="26">
        <v>3703</v>
      </c>
      <c r="AR20" s="26">
        <v>0</v>
      </c>
      <c r="AS20" s="214">
        <f t="shared" si="18"/>
        <v>3703</v>
      </c>
      <c r="AT20" s="26">
        <v>740</v>
      </c>
      <c r="AU20" s="26">
        <v>5</v>
      </c>
      <c r="AV20" s="26">
        <v>1300</v>
      </c>
      <c r="AW20" s="26">
        <v>615</v>
      </c>
      <c r="AX20" s="26">
        <v>0</v>
      </c>
      <c r="AY20" s="26">
        <v>0</v>
      </c>
      <c r="AZ20" s="26">
        <v>0</v>
      </c>
      <c r="BA20" s="26">
        <v>0</v>
      </c>
      <c r="BB20" s="26">
        <v>0</v>
      </c>
      <c r="BC20" s="214">
        <f t="shared" ref="BC20:BC51" si="25">AW20+AX20+AY20+AZ20+BA20+BB20</f>
        <v>615</v>
      </c>
      <c r="BD20" s="26">
        <v>700</v>
      </c>
      <c r="BE20" s="26">
        <v>1.2</v>
      </c>
      <c r="BF20" s="26">
        <v>512.5</v>
      </c>
      <c r="BG20" s="26">
        <v>0</v>
      </c>
      <c r="BH20" s="26">
        <v>0</v>
      </c>
      <c r="BI20" s="214">
        <f t="shared" si="19"/>
        <v>0</v>
      </c>
      <c r="BJ20" s="26">
        <v>0</v>
      </c>
      <c r="BK20" s="207">
        <v>0</v>
      </c>
      <c r="BL20" s="26">
        <v>0</v>
      </c>
      <c r="BM20" s="26">
        <v>1</v>
      </c>
      <c r="BN20" s="26">
        <v>0</v>
      </c>
      <c r="BO20" s="26">
        <v>0</v>
      </c>
      <c r="BP20" s="214">
        <f t="shared" si="20"/>
        <v>0</v>
      </c>
      <c r="BQ20" s="26">
        <v>0</v>
      </c>
      <c r="BR20" s="26">
        <v>0</v>
      </c>
      <c r="BS20" s="26">
        <v>0</v>
      </c>
      <c r="BT20" s="26">
        <v>0</v>
      </c>
      <c r="BU20" s="242">
        <v>0</v>
      </c>
      <c r="BV20" s="26">
        <v>0</v>
      </c>
      <c r="BW20" s="26">
        <v>0</v>
      </c>
      <c r="BX20" s="273">
        <f t="shared" si="21"/>
        <v>0</v>
      </c>
      <c r="BY20" s="215">
        <v>0</v>
      </c>
      <c r="BZ20" s="26">
        <v>0</v>
      </c>
      <c r="CA20" s="26">
        <v>0</v>
      </c>
      <c r="CB20" s="26">
        <v>0</v>
      </c>
      <c r="CC20" s="26">
        <v>0</v>
      </c>
      <c r="CD20" s="26">
        <v>0</v>
      </c>
      <c r="CE20" s="26">
        <v>0</v>
      </c>
      <c r="CF20" s="26">
        <v>0</v>
      </c>
      <c r="CG20" s="26">
        <v>0</v>
      </c>
      <c r="CH20" s="26">
        <v>0</v>
      </c>
      <c r="CI20" s="26">
        <v>0</v>
      </c>
    </row>
    <row r="21" spans="1:87" s="204" customFormat="1" ht="39" customHeight="1" x14ac:dyDescent="0.2">
      <c r="A21" s="39" t="s">
        <v>208</v>
      </c>
      <c r="B21" s="26" t="s">
        <v>284</v>
      </c>
      <c r="C21" s="355" t="s">
        <v>287</v>
      </c>
      <c r="D21" s="214">
        <f t="shared" si="22"/>
        <v>3730.9</v>
      </c>
      <c r="E21" s="214">
        <f t="shared" si="23"/>
        <v>8184</v>
      </c>
      <c r="F21" s="214">
        <f t="shared" si="15"/>
        <v>11914.9</v>
      </c>
      <c r="G21" s="242">
        <v>1</v>
      </c>
      <c r="H21" s="26">
        <v>0</v>
      </c>
      <c r="I21" s="26">
        <v>0</v>
      </c>
      <c r="J21" s="273">
        <f t="shared" si="16"/>
        <v>0</v>
      </c>
      <c r="K21" s="215">
        <v>0</v>
      </c>
      <c r="L21" s="26">
        <v>10</v>
      </c>
      <c r="M21" s="26">
        <v>0</v>
      </c>
      <c r="N21" s="26">
        <v>0</v>
      </c>
      <c r="O21" s="26">
        <v>0</v>
      </c>
      <c r="P21" s="26">
        <v>0</v>
      </c>
      <c r="Q21" s="26">
        <v>0</v>
      </c>
      <c r="R21" s="26">
        <v>524</v>
      </c>
      <c r="S21" s="26">
        <v>200</v>
      </c>
      <c r="T21" s="26">
        <v>0</v>
      </c>
      <c r="U21" s="26">
        <v>1</v>
      </c>
      <c r="V21" s="26">
        <v>7190</v>
      </c>
      <c r="W21" s="26">
        <v>87</v>
      </c>
      <c r="X21" s="26">
        <v>0</v>
      </c>
      <c r="Y21" s="26">
        <v>0</v>
      </c>
      <c r="Z21" s="26">
        <v>48</v>
      </c>
      <c r="AA21" s="26">
        <v>0</v>
      </c>
      <c r="AB21" s="26">
        <v>0</v>
      </c>
      <c r="AC21" s="26">
        <v>0</v>
      </c>
      <c r="AD21" s="214">
        <f t="shared" si="24"/>
        <v>0</v>
      </c>
      <c r="AE21" s="26">
        <v>0</v>
      </c>
      <c r="AF21" s="26">
        <v>0</v>
      </c>
      <c r="AG21" s="26">
        <v>0</v>
      </c>
      <c r="AH21" s="26">
        <v>0</v>
      </c>
      <c r="AI21" s="26">
        <v>0</v>
      </c>
      <c r="AJ21" s="26">
        <v>14</v>
      </c>
      <c r="AK21" s="26">
        <v>432</v>
      </c>
      <c r="AL21" s="26">
        <v>0</v>
      </c>
      <c r="AM21" s="214">
        <f t="shared" si="17"/>
        <v>432</v>
      </c>
      <c r="AN21" s="26">
        <v>0</v>
      </c>
      <c r="AO21" s="26">
        <v>1</v>
      </c>
      <c r="AP21" s="26">
        <v>3</v>
      </c>
      <c r="AQ21" s="26">
        <v>2548</v>
      </c>
      <c r="AR21" s="26">
        <v>0</v>
      </c>
      <c r="AS21" s="214">
        <f t="shared" si="18"/>
        <v>2548</v>
      </c>
      <c r="AT21" s="26">
        <v>424</v>
      </c>
      <c r="AU21" s="26">
        <v>6</v>
      </c>
      <c r="AV21" s="26">
        <v>800</v>
      </c>
      <c r="AW21" s="26">
        <v>110</v>
      </c>
      <c r="AX21" s="26">
        <v>0</v>
      </c>
      <c r="AY21" s="26">
        <v>0</v>
      </c>
      <c r="AZ21" s="26">
        <v>0</v>
      </c>
      <c r="BA21" s="26">
        <v>0</v>
      </c>
      <c r="BB21" s="26">
        <v>0</v>
      </c>
      <c r="BC21" s="214">
        <f t="shared" si="25"/>
        <v>110</v>
      </c>
      <c r="BD21" s="26">
        <v>100</v>
      </c>
      <c r="BE21" s="26">
        <v>1.5</v>
      </c>
      <c r="BF21" s="26">
        <v>73</v>
      </c>
      <c r="BG21" s="26">
        <v>562.9</v>
      </c>
      <c r="BH21" s="26">
        <v>0</v>
      </c>
      <c r="BI21" s="214">
        <f t="shared" si="19"/>
        <v>562.9</v>
      </c>
      <c r="BJ21" s="26">
        <v>469</v>
      </c>
      <c r="BK21" s="207">
        <v>1.2</v>
      </c>
      <c r="BL21" s="26">
        <v>375</v>
      </c>
      <c r="BM21" s="26">
        <v>1</v>
      </c>
      <c r="BN21" s="26">
        <v>78</v>
      </c>
      <c r="BO21" s="26">
        <v>0</v>
      </c>
      <c r="BP21" s="214">
        <f t="shared" si="20"/>
        <v>78</v>
      </c>
      <c r="BQ21" s="26">
        <v>0</v>
      </c>
      <c r="BR21" s="26">
        <v>8</v>
      </c>
      <c r="BS21" s="26">
        <v>10</v>
      </c>
      <c r="BT21" s="26">
        <v>3</v>
      </c>
      <c r="BU21" s="242">
        <v>1</v>
      </c>
      <c r="BV21" s="26">
        <v>0</v>
      </c>
      <c r="BW21" s="26">
        <v>0</v>
      </c>
      <c r="BX21" s="273">
        <f t="shared" si="21"/>
        <v>0</v>
      </c>
      <c r="BY21" s="215">
        <v>0</v>
      </c>
      <c r="BZ21" s="26">
        <v>0</v>
      </c>
      <c r="CA21" s="26">
        <v>4</v>
      </c>
      <c r="CB21" s="26">
        <v>0</v>
      </c>
      <c r="CC21" s="26">
        <v>64</v>
      </c>
      <c r="CD21" s="26">
        <v>0</v>
      </c>
      <c r="CE21" s="26">
        <v>0</v>
      </c>
      <c r="CF21" s="26">
        <v>0</v>
      </c>
      <c r="CG21" s="26">
        <v>270</v>
      </c>
      <c r="CH21" s="26">
        <v>0</v>
      </c>
      <c r="CI21" s="26">
        <v>0</v>
      </c>
    </row>
    <row r="22" spans="1:87" s="204" customFormat="1" ht="39" customHeight="1" x14ac:dyDescent="0.2">
      <c r="A22" s="39" t="s">
        <v>318</v>
      </c>
      <c r="B22" s="26" t="s">
        <v>284</v>
      </c>
      <c r="C22" s="355" t="s">
        <v>288</v>
      </c>
      <c r="D22" s="214">
        <f>H22+AB22+AK22+AQ22+AW22+AX22+AY22+BG22+BN22+BV22</f>
        <v>2973</v>
      </c>
      <c r="E22" s="214">
        <f>I22+Q22+R22+S22+T22+V22+AC22+AL22+AR22+AZ22+BA22+BB22+BH22+BO22+BW22+CE22+CF22+CG22+CH22</f>
        <v>786</v>
      </c>
      <c r="F22" s="214">
        <f t="shared" ref="F22:F48" si="26">D22+E22</f>
        <v>3759</v>
      </c>
      <c r="G22" s="242">
        <v>1</v>
      </c>
      <c r="H22" s="26">
        <v>0</v>
      </c>
      <c r="I22" s="26">
        <v>0</v>
      </c>
      <c r="J22" s="273">
        <f t="shared" si="16"/>
        <v>0</v>
      </c>
      <c r="K22" s="215">
        <v>0</v>
      </c>
      <c r="L22" s="26">
        <v>5</v>
      </c>
      <c r="M22" s="26">
        <v>4</v>
      </c>
      <c r="N22" s="26">
        <v>0</v>
      </c>
      <c r="O22" s="26">
        <v>0</v>
      </c>
      <c r="P22" s="26">
        <v>0</v>
      </c>
      <c r="Q22" s="26">
        <v>0</v>
      </c>
      <c r="R22" s="26">
        <v>0</v>
      </c>
      <c r="S22" s="26">
        <v>360</v>
      </c>
      <c r="T22" s="26">
        <v>0</v>
      </c>
      <c r="U22" s="26">
        <v>1</v>
      </c>
      <c r="V22" s="26">
        <v>420</v>
      </c>
      <c r="W22" s="26">
        <v>120</v>
      </c>
      <c r="X22" s="26">
        <v>0</v>
      </c>
      <c r="Y22" s="26">
        <v>15</v>
      </c>
      <c r="Z22" s="26">
        <v>85</v>
      </c>
      <c r="AA22" s="26">
        <v>1</v>
      </c>
      <c r="AB22" s="26">
        <v>25</v>
      </c>
      <c r="AC22" s="26">
        <v>6</v>
      </c>
      <c r="AD22" s="214">
        <f>AB22+AC22</f>
        <v>31</v>
      </c>
      <c r="AE22" s="26">
        <v>4</v>
      </c>
      <c r="AF22" s="26">
        <v>0</v>
      </c>
      <c r="AG22" s="26">
        <v>0</v>
      </c>
      <c r="AH22" s="26">
        <v>16</v>
      </c>
      <c r="AI22" s="26">
        <v>0</v>
      </c>
      <c r="AJ22" s="26">
        <v>7</v>
      </c>
      <c r="AK22" s="26">
        <v>995</v>
      </c>
      <c r="AL22" s="26">
        <v>0</v>
      </c>
      <c r="AM22" s="214">
        <f t="shared" si="17"/>
        <v>995</v>
      </c>
      <c r="AN22" s="26">
        <v>0</v>
      </c>
      <c r="AO22" s="26">
        <v>0</v>
      </c>
      <c r="AP22" s="26">
        <v>1</v>
      </c>
      <c r="AQ22" s="26">
        <v>1742</v>
      </c>
      <c r="AR22" s="26">
        <v>0</v>
      </c>
      <c r="AS22" s="214">
        <f t="shared" si="18"/>
        <v>1742</v>
      </c>
      <c r="AT22" s="26">
        <v>316</v>
      </c>
      <c r="AU22" s="26">
        <v>5.5</v>
      </c>
      <c r="AV22" s="26">
        <v>600</v>
      </c>
      <c r="AW22" s="26">
        <v>0</v>
      </c>
      <c r="AX22" s="26">
        <v>0</v>
      </c>
      <c r="AY22" s="26">
        <v>0</v>
      </c>
      <c r="AZ22" s="26">
        <v>0</v>
      </c>
      <c r="BA22" s="26">
        <v>0</v>
      </c>
      <c r="BB22" s="26">
        <v>0</v>
      </c>
      <c r="BC22" s="214">
        <f>AW22+AX22+AY22+AZ22+BA22+BB22</f>
        <v>0</v>
      </c>
      <c r="BD22" s="26">
        <v>0</v>
      </c>
      <c r="BE22" s="26">
        <v>0</v>
      </c>
      <c r="BF22" s="26">
        <v>0</v>
      </c>
      <c r="BG22" s="26">
        <v>211</v>
      </c>
      <c r="BH22" s="26">
        <v>0</v>
      </c>
      <c r="BI22" s="214">
        <f t="shared" si="19"/>
        <v>211</v>
      </c>
      <c r="BJ22" s="26">
        <v>175.8</v>
      </c>
      <c r="BK22" s="207">
        <v>1.2</v>
      </c>
      <c r="BL22" s="26">
        <v>0</v>
      </c>
      <c r="BM22" s="26">
        <v>0</v>
      </c>
      <c r="BN22" s="26">
        <v>0</v>
      </c>
      <c r="BO22" s="26">
        <v>0</v>
      </c>
      <c r="BP22" s="214">
        <f t="shared" si="20"/>
        <v>0</v>
      </c>
      <c r="BQ22" s="26">
        <v>0</v>
      </c>
      <c r="BR22" s="26">
        <v>4</v>
      </c>
      <c r="BS22" s="26">
        <v>5</v>
      </c>
      <c r="BT22" s="26">
        <v>1</v>
      </c>
      <c r="BU22" s="242">
        <v>0</v>
      </c>
      <c r="BV22" s="26">
        <v>0</v>
      </c>
      <c r="BW22" s="26">
        <v>0</v>
      </c>
      <c r="BX22" s="273">
        <f t="shared" si="21"/>
        <v>0</v>
      </c>
      <c r="BY22" s="215">
        <v>0</v>
      </c>
      <c r="BZ22" s="26">
        <v>0</v>
      </c>
      <c r="CA22" s="26">
        <v>0</v>
      </c>
      <c r="CB22" s="26">
        <v>0</v>
      </c>
      <c r="CC22" s="26">
        <v>0</v>
      </c>
      <c r="CD22" s="26">
        <v>0</v>
      </c>
      <c r="CE22" s="26">
        <v>0</v>
      </c>
      <c r="CF22" s="26">
        <v>0</v>
      </c>
      <c r="CG22" s="26">
        <v>0</v>
      </c>
      <c r="CH22" s="26">
        <v>0</v>
      </c>
      <c r="CI22" s="26">
        <v>0</v>
      </c>
    </row>
    <row r="23" spans="1:87" s="361" customFormat="1" ht="39" customHeight="1" x14ac:dyDescent="0.2">
      <c r="A23" s="39" t="s">
        <v>319</v>
      </c>
      <c r="B23" s="26" t="s">
        <v>284</v>
      </c>
      <c r="C23" s="357" t="s">
        <v>313</v>
      </c>
      <c r="D23" s="358">
        <f t="shared" ref="D23" si="27">H23+AB23+AK23+AQ23+AW23+AX23+AY23+BG23+BN23+BV23</f>
        <v>5419</v>
      </c>
      <c r="E23" s="358">
        <f t="shared" ref="E23" si="28">I23+Q23+R23+S23+T23+V23+AC23+AL23+AR23+AZ23+BA23+BB23+BH23+BO23+BW23+CE23+CF23+CG23+CH23</f>
        <v>4902</v>
      </c>
      <c r="F23" s="358">
        <f t="shared" si="26"/>
        <v>10321</v>
      </c>
      <c r="G23" s="359">
        <v>1</v>
      </c>
      <c r="H23" s="26">
        <v>0</v>
      </c>
      <c r="I23" s="26">
        <v>0</v>
      </c>
      <c r="J23" s="360">
        <f t="shared" si="16"/>
        <v>0</v>
      </c>
      <c r="K23" s="215">
        <v>0</v>
      </c>
      <c r="L23" s="26">
        <v>11</v>
      </c>
      <c r="M23" s="26">
        <v>0</v>
      </c>
      <c r="N23" s="26">
        <v>0</v>
      </c>
      <c r="O23" s="26">
        <v>0</v>
      </c>
      <c r="P23" s="26">
        <v>0</v>
      </c>
      <c r="Q23" s="26">
        <v>0</v>
      </c>
      <c r="R23" s="26">
        <v>0</v>
      </c>
      <c r="S23" s="26">
        <v>750</v>
      </c>
      <c r="T23" s="26">
        <v>0</v>
      </c>
      <c r="U23" s="26">
        <v>0</v>
      </c>
      <c r="V23" s="26">
        <v>4140</v>
      </c>
      <c r="W23" s="26">
        <v>58</v>
      </c>
      <c r="X23" s="26">
        <v>0</v>
      </c>
      <c r="Y23" s="26">
        <v>0</v>
      </c>
      <c r="Z23" s="26">
        <v>152</v>
      </c>
      <c r="AA23" s="26">
        <v>2</v>
      </c>
      <c r="AB23" s="26">
        <v>43</v>
      </c>
      <c r="AC23" s="26">
        <v>12</v>
      </c>
      <c r="AD23" s="358">
        <f t="shared" si="24"/>
        <v>55</v>
      </c>
      <c r="AE23" s="26">
        <v>5</v>
      </c>
      <c r="AF23" s="26">
        <v>0</v>
      </c>
      <c r="AG23" s="26">
        <v>0</v>
      </c>
      <c r="AH23" s="26">
        <v>16</v>
      </c>
      <c r="AI23" s="26">
        <v>0</v>
      </c>
      <c r="AJ23" s="26">
        <v>14</v>
      </c>
      <c r="AK23" s="26">
        <v>62</v>
      </c>
      <c r="AL23" s="26">
        <v>0</v>
      </c>
      <c r="AM23" s="358">
        <f t="shared" si="17"/>
        <v>62</v>
      </c>
      <c r="AN23" s="26">
        <v>0</v>
      </c>
      <c r="AO23" s="26">
        <v>0</v>
      </c>
      <c r="AP23" s="26">
        <v>5</v>
      </c>
      <c r="AQ23" s="26">
        <v>2318</v>
      </c>
      <c r="AR23" s="26">
        <v>0</v>
      </c>
      <c r="AS23" s="358">
        <f t="shared" si="18"/>
        <v>2318</v>
      </c>
      <c r="AT23" s="26">
        <v>504.2</v>
      </c>
      <c r="AU23" s="26">
        <v>4</v>
      </c>
      <c r="AV23" s="26">
        <v>930</v>
      </c>
      <c r="AW23" s="26">
        <v>2856</v>
      </c>
      <c r="AX23" s="26">
        <v>0</v>
      </c>
      <c r="AY23" s="26">
        <v>0</v>
      </c>
      <c r="AZ23" s="26">
        <v>0</v>
      </c>
      <c r="BA23" s="26">
        <v>0</v>
      </c>
      <c r="BB23" s="26">
        <v>0</v>
      </c>
      <c r="BC23" s="358">
        <f t="shared" si="25"/>
        <v>2856</v>
      </c>
      <c r="BD23" s="26">
        <v>2400</v>
      </c>
      <c r="BE23" s="26">
        <v>1.5</v>
      </c>
      <c r="BF23" s="26">
        <v>1907</v>
      </c>
      <c r="BG23" s="26">
        <v>140</v>
      </c>
      <c r="BH23" s="26">
        <v>0</v>
      </c>
      <c r="BI23" s="358">
        <f t="shared" si="19"/>
        <v>140</v>
      </c>
      <c r="BJ23" s="26">
        <v>116</v>
      </c>
      <c r="BK23" s="26">
        <v>1.2</v>
      </c>
      <c r="BL23" s="26">
        <v>0</v>
      </c>
      <c r="BM23" s="26">
        <v>0</v>
      </c>
      <c r="BN23" s="26">
        <v>0</v>
      </c>
      <c r="BO23" s="26">
        <v>0</v>
      </c>
      <c r="BP23" s="358">
        <f t="shared" si="20"/>
        <v>0</v>
      </c>
      <c r="BQ23" s="26">
        <v>0</v>
      </c>
      <c r="BR23" s="26">
        <v>0</v>
      </c>
      <c r="BS23" s="26">
        <v>0</v>
      </c>
      <c r="BT23" s="26">
        <v>0</v>
      </c>
      <c r="BU23" s="359">
        <v>0</v>
      </c>
      <c r="BV23" s="26">
        <v>0</v>
      </c>
      <c r="BW23" s="26">
        <v>0</v>
      </c>
      <c r="BX23" s="360">
        <f t="shared" si="21"/>
        <v>0</v>
      </c>
      <c r="BY23" s="215">
        <v>0</v>
      </c>
      <c r="BZ23" s="26">
        <v>0</v>
      </c>
      <c r="CA23" s="26">
        <v>0</v>
      </c>
      <c r="CB23" s="26">
        <v>0</v>
      </c>
      <c r="CC23" s="26">
        <v>0</v>
      </c>
      <c r="CD23" s="26">
        <v>0</v>
      </c>
      <c r="CE23" s="26">
        <v>0</v>
      </c>
      <c r="CF23" s="26">
        <v>0</v>
      </c>
      <c r="CG23" s="26">
        <v>0</v>
      </c>
      <c r="CH23" s="26">
        <v>0</v>
      </c>
      <c r="CI23" s="26">
        <v>0</v>
      </c>
    </row>
    <row r="24" spans="1:87" s="204" customFormat="1" ht="39" customHeight="1" x14ac:dyDescent="0.2">
      <c r="A24" s="39" t="s">
        <v>320</v>
      </c>
      <c r="B24" s="26" t="s">
        <v>284</v>
      </c>
      <c r="C24" s="355" t="s">
        <v>289</v>
      </c>
      <c r="D24" s="214">
        <f t="shared" ref="D24:D25" si="29">H24+AB24+AK24+AQ24+AW24+AX24+AY24+BG24+BN24+BV24</f>
        <v>894</v>
      </c>
      <c r="E24" s="214">
        <f t="shared" ref="E24:E25" si="30">I24+Q24+R24+S24+T24+V24+AC24+AL24+AR24+AZ24+BA24+BB24+BH24+BO24+BW24+CE24+CF24+CG24+CH24</f>
        <v>3861</v>
      </c>
      <c r="F24" s="214">
        <f t="shared" si="26"/>
        <v>4755</v>
      </c>
      <c r="G24" s="242">
        <v>1</v>
      </c>
      <c r="H24" s="26">
        <v>0</v>
      </c>
      <c r="I24" s="26">
        <v>0</v>
      </c>
      <c r="J24" s="273">
        <f t="shared" si="16"/>
        <v>0</v>
      </c>
      <c r="K24" s="215">
        <v>0</v>
      </c>
      <c r="L24" s="26">
        <v>12</v>
      </c>
      <c r="M24" s="26">
        <v>0</v>
      </c>
      <c r="N24" s="26">
        <v>0</v>
      </c>
      <c r="O24" s="26">
        <v>0</v>
      </c>
      <c r="P24" s="26">
        <v>0</v>
      </c>
      <c r="Q24" s="26">
        <v>0</v>
      </c>
      <c r="R24" s="26">
        <v>0</v>
      </c>
      <c r="S24" s="26">
        <v>297</v>
      </c>
      <c r="T24" s="26">
        <v>0</v>
      </c>
      <c r="U24" s="26">
        <v>1</v>
      </c>
      <c r="V24" s="26">
        <v>2380</v>
      </c>
      <c r="W24" s="26">
        <v>63</v>
      </c>
      <c r="X24" s="26">
        <v>0</v>
      </c>
      <c r="Y24" s="26">
        <v>0</v>
      </c>
      <c r="Z24" s="26">
        <v>43</v>
      </c>
      <c r="AA24" s="26">
        <v>2</v>
      </c>
      <c r="AB24" s="26">
        <v>42</v>
      </c>
      <c r="AC24" s="26">
        <v>12</v>
      </c>
      <c r="AD24" s="214">
        <f t="shared" si="24"/>
        <v>54</v>
      </c>
      <c r="AE24" s="26">
        <v>5</v>
      </c>
      <c r="AF24" s="26">
        <v>0</v>
      </c>
      <c r="AG24" s="26">
        <v>0</v>
      </c>
      <c r="AH24" s="26">
        <v>32</v>
      </c>
      <c r="AI24" s="26">
        <v>0</v>
      </c>
      <c r="AJ24" s="26">
        <v>6</v>
      </c>
      <c r="AK24" s="26">
        <v>0</v>
      </c>
      <c r="AL24" s="26">
        <v>0</v>
      </c>
      <c r="AM24" s="214">
        <f t="shared" si="17"/>
        <v>0</v>
      </c>
      <c r="AN24" s="26">
        <v>0</v>
      </c>
      <c r="AO24" s="26">
        <v>0</v>
      </c>
      <c r="AP24" s="26">
        <v>2</v>
      </c>
      <c r="AQ24" s="26">
        <v>852</v>
      </c>
      <c r="AR24" s="26">
        <v>0</v>
      </c>
      <c r="AS24" s="214">
        <f t="shared" si="18"/>
        <v>852</v>
      </c>
      <c r="AT24" s="26">
        <v>213</v>
      </c>
      <c r="AU24" s="26">
        <v>4</v>
      </c>
      <c r="AV24" s="26">
        <v>420</v>
      </c>
      <c r="AW24" s="26">
        <v>0</v>
      </c>
      <c r="AX24" s="26">
        <v>0</v>
      </c>
      <c r="AY24" s="26">
        <v>0</v>
      </c>
      <c r="AZ24" s="26">
        <v>0</v>
      </c>
      <c r="BA24" s="26">
        <v>0</v>
      </c>
      <c r="BB24" s="26">
        <v>0</v>
      </c>
      <c r="BC24" s="214">
        <f t="shared" si="25"/>
        <v>0</v>
      </c>
      <c r="BD24" s="26">
        <v>0</v>
      </c>
      <c r="BE24" s="26">
        <v>0</v>
      </c>
      <c r="BF24" s="26">
        <v>0</v>
      </c>
      <c r="BG24" s="26">
        <v>0</v>
      </c>
      <c r="BH24" s="26">
        <v>1172</v>
      </c>
      <c r="BI24" s="214">
        <f t="shared" si="19"/>
        <v>1172</v>
      </c>
      <c r="BJ24" s="26">
        <v>976.6</v>
      </c>
      <c r="BK24" s="207">
        <v>1.2</v>
      </c>
      <c r="BL24" s="26">
        <v>840</v>
      </c>
      <c r="BM24" s="26">
        <v>1</v>
      </c>
      <c r="BN24" s="26">
        <v>0</v>
      </c>
      <c r="BO24" s="26">
        <v>0</v>
      </c>
      <c r="BP24" s="214">
        <f t="shared" si="20"/>
        <v>0</v>
      </c>
      <c r="BQ24" s="26">
        <v>0</v>
      </c>
      <c r="BR24" s="26">
        <v>3</v>
      </c>
      <c r="BS24" s="26">
        <v>5</v>
      </c>
      <c r="BT24" s="26">
        <v>1</v>
      </c>
      <c r="BU24" s="242">
        <v>0</v>
      </c>
      <c r="BV24" s="26">
        <v>0</v>
      </c>
      <c r="BW24" s="26">
        <v>0</v>
      </c>
      <c r="BX24" s="273">
        <f t="shared" si="21"/>
        <v>0</v>
      </c>
      <c r="BY24" s="215">
        <v>0</v>
      </c>
      <c r="BZ24" s="26">
        <v>0</v>
      </c>
      <c r="CA24" s="26">
        <v>0</v>
      </c>
      <c r="CB24" s="26">
        <v>0</v>
      </c>
      <c r="CC24" s="26">
        <v>0</v>
      </c>
      <c r="CD24" s="26">
        <v>0</v>
      </c>
      <c r="CE24" s="26">
        <v>0</v>
      </c>
      <c r="CF24" s="26">
        <v>0</v>
      </c>
      <c r="CG24" s="26">
        <v>0</v>
      </c>
      <c r="CH24" s="26">
        <v>0</v>
      </c>
      <c r="CI24" s="26">
        <v>0</v>
      </c>
    </row>
    <row r="25" spans="1:87" s="204" customFormat="1" ht="39" customHeight="1" x14ac:dyDescent="0.2">
      <c r="A25" s="39" t="s">
        <v>321</v>
      </c>
      <c r="B25" s="26" t="s">
        <v>284</v>
      </c>
      <c r="C25" s="355" t="s">
        <v>290</v>
      </c>
      <c r="D25" s="214">
        <f t="shared" si="29"/>
        <v>707</v>
      </c>
      <c r="E25" s="214">
        <f t="shared" si="30"/>
        <v>4390</v>
      </c>
      <c r="F25" s="214">
        <f t="shared" si="26"/>
        <v>5097</v>
      </c>
      <c r="G25" s="242">
        <v>2</v>
      </c>
      <c r="H25" s="26">
        <v>0</v>
      </c>
      <c r="I25" s="26">
        <v>0</v>
      </c>
      <c r="J25" s="273">
        <f t="shared" si="16"/>
        <v>0</v>
      </c>
      <c r="K25" s="215">
        <v>0</v>
      </c>
      <c r="L25" s="26">
        <v>16</v>
      </c>
      <c r="M25" s="26">
        <v>0</v>
      </c>
      <c r="N25" s="26">
        <v>0</v>
      </c>
      <c r="O25" s="26">
        <v>0</v>
      </c>
      <c r="P25" s="26">
        <v>0</v>
      </c>
      <c r="Q25" s="26">
        <v>0</v>
      </c>
      <c r="R25" s="26">
        <v>616</v>
      </c>
      <c r="S25" s="26">
        <v>324</v>
      </c>
      <c r="T25" s="26">
        <v>0</v>
      </c>
      <c r="U25" s="26">
        <v>1</v>
      </c>
      <c r="V25" s="26">
        <v>3384</v>
      </c>
      <c r="W25" s="26">
        <v>48</v>
      </c>
      <c r="X25" s="26">
        <v>0</v>
      </c>
      <c r="Y25" s="26">
        <v>0</v>
      </c>
      <c r="Z25" s="26">
        <v>20</v>
      </c>
      <c r="AA25" s="26">
        <v>1</v>
      </c>
      <c r="AB25" s="26">
        <v>18</v>
      </c>
      <c r="AC25" s="26">
        <v>6</v>
      </c>
      <c r="AD25" s="214">
        <f t="shared" si="24"/>
        <v>24</v>
      </c>
      <c r="AE25" s="26">
        <v>3</v>
      </c>
      <c r="AF25" s="26">
        <v>0</v>
      </c>
      <c r="AG25" s="26">
        <v>0</v>
      </c>
      <c r="AH25" s="26">
        <v>16</v>
      </c>
      <c r="AI25" s="26">
        <v>0</v>
      </c>
      <c r="AJ25" s="26">
        <v>12</v>
      </c>
      <c r="AK25" s="26">
        <v>0</v>
      </c>
      <c r="AL25" s="26">
        <v>0</v>
      </c>
      <c r="AM25" s="214">
        <f t="shared" si="17"/>
        <v>0</v>
      </c>
      <c r="AN25" s="26">
        <v>0</v>
      </c>
      <c r="AO25" s="26">
        <v>0</v>
      </c>
      <c r="AP25" s="26">
        <v>6</v>
      </c>
      <c r="AQ25" s="26">
        <v>420</v>
      </c>
      <c r="AR25" s="26">
        <v>0</v>
      </c>
      <c r="AS25" s="214">
        <f t="shared" si="18"/>
        <v>420</v>
      </c>
      <c r="AT25" s="26">
        <v>84</v>
      </c>
      <c r="AU25" s="26">
        <v>5</v>
      </c>
      <c r="AV25" s="26">
        <v>150</v>
      </c>
      <c r="AW25" s="26">
        <v>0</v>
      </c>
      <c r="AX25" s="26">
        <v>0</v>
      </c>
      <c r="AY25" s="26">
        <v>0</v>
      </c>
      <c r="AZ25" s="26">
        <v>0</v>
      </c>
      <c r="BA25" s="26">
        <v>0</v>
      </c>
      <c r="BB25" s="26">
        <v>0</v>
      </c>
      <c r="BC25" s="214">
        <f t="shared" si="25"/>
        <v>0</v>
      </c>
      <c r="BD25" s="26">
        <v>0</v>
      </c>
      <c r="BE25" s="26">
        <v>0</v>
      </c>
      <c r="BF25" s="26">
        <v>0</v>
      </c>
      <c r="BG25" s="26">
        <v>269</v>
      </c>
      <c r="BH25" s="26">
        <v>0</v>
      </c>
      <c r="BI25" s="214">
        <f t="shared" si="19"/>
        <v>269</v>
      </c>
      <c r="BJ25" s="26">
        <v>224.1</v>
      </c>
      <c r="BK25" s="207">
        <v>1.2</v>
      </c>
      <c r="BL25" s="26">
        <v>120</v>
      </c>
      <c r="BM25" s="26">
        <v>1</v>
      </c>
      <c r="BN25" s="26">
        <v>0</v>
      </c>
      <c r="BO25" s="26">
        <v>0</v>
      </c>
      <c r="BP25" s="214">
        <f t="shared" si="20"/>
        <v>0</v>
      </c>
      <c r="BQ25" s="26">
        <v>0</v>
      </c>
      <c r="BR25" s="26">
        <v>4</v>
      </c>
      <c r="BS25" s="26">
        <v>4</v>
      </c>
      <c r="BT25" s="26">
        <v>1</v>
      </c>
      <c r="BU25" s="242">
        <v>1</v>
      </c>
      <c r="BV25" s="26">
        <v>0</v>
      </c>
      <c r="BW25" s="26">
        <v>0</v>
      </c>
      <c r="BX25" s="273">
        <f t="shared" si="21"/>
        <v>0</v>
      </c>
      <c r="BY25" s="215">
        <v>0</v>
      </c>
      <c r="BZ25" s="26">
        <v>0</v>
      </c>
      <c r="CA25" s="26">
        <v>7</v>
      </c>
      <c r="CB25" s="26">
        <v>0</v>
      </c>
      <c r="CC25" s="26">
        <v>0</v>
      </c>
      <c r="CD25" s="26">
        <v>0</v>
      </c>
      <c r="CE25" s="26">
        <v>0</v>
      </c>
      <c r="CF25" s="26">
        <v>0</v>
      </c>
      <c r="CG25" s="26">
        <v>60</v>
      </c>
      <c r="CH25" s="26">
        <v>0</v>
      </c>
      <c r="CI25" s="26">
        <v>0</v>
      </c>
    </row>
    <row r="26" spans="1:87" s="204" customFormat="1" ht="39" customHeight="1" x14ac:dyDescent="0.2">
      <c r="A26" s="39" t="s">
        <v>322</v>
      </c>
      <c r="B26" s="26" t="s">
        <v>284</v>
      </c>
      <c r="C26" s="355" t="s">
        <v>314</v>
      </c>
      <c r="D26" s="214">
        <f>H26+AB26+AK26+AQ26+AW26+AX26+AY26+BG26+BN26+BV26</f>
        <v>3736.1</v>
      </c>
      <c r="E26" s="214">
        <f>I26+Q26+R26+S26+T26+V26+AC26+AL26+AR26+AZ26+BA26+BB26+BH26+BO26+BW26+CE26+CF26+CG26+CH26</f>
        <v>12</v>
      </c>
      <c r="F26" s="214">
        <f t="shared" si="26"/>
        <v>3748.1</v>
      </c>
      <c r="G26" s="242">
        <v>0</v>
      </c>
      <c r="H26" s="26">
        <v>0</v>
      </c>
      <c r="I26" s="26">
        <v>0</v>
      </c>
      <c r="J26" s="273">
        <f t="shared" si="16"/>
        <v>0</v>
      </c>
      <c r="K26" s="215">
        <v>0</v>
      </c>
      <c r="L26" s="26">
        <v>0</v>
      </c>
      <c r="M26" s="26">
        <v>0</v>
      </c>
      <c r="N26" s="26">
        <v>0</v>
      </c>
      <c r="O26" s="26">
        <v>0</v>
      </c>
      <c r="P26" s="26">
        <v>0</v>
      </c>
      <c r="Q26" s="26">
        <v>0</v>
      </c>
      <c r="R26" s="26">
        <v>0</v>
      </c>
      <c r="S26" s="26">
        <v>0</v>
      </c>
      <c r="T26" s="26">
        <v>0</v>
      </c>
      <c r="U26" s="26">
        <v>0</v>
      </c>
      <c r="V26" s="26">
        <v>0</v>
      </c>
      <c r="W26" s="26">
        <v>0</v>
      </c>
      <c r="X26" s="26">
        <v>0</v>
      </c>
      <c r="Y26" s="26">
        <v>0</v>
      </c>
      <c r="Z26" s="26">
        <v>0</v>
      </c>
      <c r="AA26" s="26">
        <v>2</v>
      </c>
      <c r="AB26" s="26">
        <v>0</v>
      </c>
      <c r="AC26" s="26">
        <v>12</v>
      </c>
      <c r="AD26" s="214">
        <f>AB26+AC26</f>
        <v>12</v>
      </c>
      <c r="AE26" s="26">
        <v>6</v>
      </c>
      <c r="AF26" s="26">
        <v>0</v>
      </c>
      <c r="AG26" s="26">
        <v>0</v>
      </c>
      <c r="AH26" s="26">
        <v>32</v>
      </c>
      <c r="AI26" s="26">
        <v>0</v>
      </c>
      <c r="AJ26" s="26">
        <v>23</v>
      </c>
      <c r="AK26" s="26">
        <v>302</v>
      </c>
      <c r="AL26" s="26">
        <v>0</v>
      </c>
      <c r="AM26" s="214">
        <f t="shared" si="17"/>
        <v>302</v>
      </c>
      <c r="AN26" s="26">
        <v>0</v>
      </c>
      <c r="AO26" s="26">
        <v>1</v>
      </c>
      <c r="AP26" s="26">
        <v>7</v>
      </c>
      <c r="AQ26" s="26">
        <v>3125</v>
      </c>
      <c r="AR26" s="26">
        <v>0</v>
      </c>
      <c r="AS26" s="214">
        <f t="shared" si="18"/>
        <v>3125</v>
      </c>
      <c r="AT26" s="26">
        <v>690</v>
      </c>
      <c r="AU26" s="26">
        <v>10</v>
      </c>
      <c r="AV26" s="26">
        <v>1300</v>
      </c>
      <c r="AW26" s="26">
        <v>309.10000000000002</v>
      </c>
      <c r="AX26" s="26">
        <v>0</v>
      </c>
      <c r="AY26" s="26">
        <v>0</v>
      </c>
      <c r="AZ26" s="26">
        <v>0</v>
      </c>
      <c r="BA26" s="26">
        <v>0</v>
      </c>
      <c r="BB26" s="26">
        <v>0</v>
      </c>
      <c r="BC26" s="214">
        <f>AW26+AX26+AY26+AZ26+BA26+BB26</f>
        <v>309.10000000000002</v>
      </c>
      <c r="BD26" s="26">
        <v>320</v>
      </c>
      <c r="BE26" s="26">
        <v>1.5</v>
      </c>
      <c r="BF26" s="26">
        <v>206</v>
      </c>
      <c r="BG26" s="26">
        <v>0</v>
      </c>
      <c r="BH26" s="26">
        <v>0</v>
      </c>
      <c r="BI26" s="214">
        <f t="shared" si="19"/>
        <v>0</v>
      </c>
      <c r="BJ26" s="26">
        <v>0</v>
      </c>
      <c r="BK26" s="207">
        <v>0</v>
      </c>
      <c r="BL26" s="26">
        <v>0</v>
      </c>
      <c r="BM26" s="26">
        <v>1</v>
      </c>
      <c r="BN26" s="26">
        <v>0</v>
      </c>
      <c r="BO26" s="26">
        <v>0</v>
      </c>
      <c r="BP26" s="214">
        <f t="shared" si="20"/>
        <v>0</v>
      </c>
      <c r="BQ26" s="26">
        <v>0</v>
      </c>
      <c r="BR26" s="26">
        <v>0</v>
      </c>
      <c r="BS26" s="26">
        <v>0</v>
      </c>
      <c r="BT26" s="26">
        <v>0</v>
      </c>
      <c r="BU26" s="242">
        <v>0</v>
      </c>
      <c r="BV26" s="26">
        <v>0</v>
      </c>
      <c r="BW26" s="26">
        <v>0</v>
      </c>
      <c r="BX26" s="273">
        <f t="shared" si="21"/>
        <v>0</v>
      </c>
      <c r="BY26" s="215">
        <v>0</v>
      </c>
      <c r="BZ26" s="26">
        <v>0</v>
      </c>
      <c r="CA26" s="26">
        <v>0</v>
      </c>
      <c r="CB26" s="26">
        <v>0</v>
      </c>
      <c r="CC26" s="26">
        <v>0</v>
      </c>
      <c r="CD26" s="26">
        <v>0</v>
      </c>
      <c r="CE26" s="26">
        <v>0</v>
      </c>
      <c r="CF26" s="26">
        <v>0</v>
      </c>
      <c r="CG26" s="26">
        <v>0</v>
      </c>
      <c r="CH26" s="26">
        <v>0</v>
      </c>
      <c r="CI26" s="26">
        <v>0</v>
      </c>
    </row>
    <row r="27" spans="1:87" s="204" customFormat="1" ht="39" customHeight="1" x14ac:dyDescent="0.2">
      <c r="A27" s="39" t="s">
        <v>323</v>
      </c>
      <c r="B27" s="26" t="s">
        <v>284</v>
      </c>
      <c r="C27" s="355" t="s">
        <v>291</v>
      </c>
      <c r="D27" s="214">
        <f t="shared" ref="D27" si="31">H27+AB27+AK27+AQ27+AW27+AX27+AY27+BG27+BN27+BV27</f>
        <v>5969</v>
      </c>
      <c r="E27" s="214">
        <f t="shared" ref="E27" si="32">I27+Q27+R27+S27+T27+V27+AC27+AL27+AR27+AZ27+BA27+BB27+BH27+BO27+BW27+CE27+CF27+CG27+CH27</f>
        <v>5859</v>
      </c>
      <c r="F27" s="214">
        <f t="shared" si="26"/>
        <v>11828</v>
      </c>
      <c r="G27" s="242">
        <v>2</v>
      </c>
      <c r="H27" s="26">
        <v>0</v>
      </c>
      <c r="I27" s="26">
        <v>349</v>
      </c>
      <c r="J27" s="273">
        <f t="shared" si="16"/>
        <v>349</v>
      </c>
      <c r="K27" s="215">
        <v>0</v>
      </c>
      <c r="L27" s="26">
        <v>18</v>
      </c>
      <c r="M27" s="26">
        <v>0</v>
      </c>
      <c r="N27" s="26">
        <v>0</v>
      </c>
      <c r="O27" s="26">
        <v>52</v>
      </c>
      <c r="P27" s="26">
        <v>0</v>
      </c>
      <c r="Q27" s="26">
        <v>0</v>
      </c>
      <c r="R27" s="26">
        <v>675</v>
      </c>
      <c r="S27" s="26">
        <v>0</v>
      </c>
      <c r="T27" s="26">
        <v>0</v>
      </c>
      <c r="U27" s="26">
        <v>1</v>
      </c>
      <c r="V27" s="26">
        <v>4586</v>
      </c>
      <c r="W27" s="26">
        <v>268</v>
      </c>
      <c r="X27" s="26">
        <v>0</v>
      </c>
      <c r="Y27" s="26">
        <v>0</v>
      </c>
      <c r="Z27" s="26">
        <v>344</v>
      </c>
      <c r="AA27" s="26">
        <v>1</v>
      </c>
      <c r="AB27" s="26">
        <v>18</v>
      </c>
      <c r="AC27" s="26">
        <v>6</v>
      </c>
      <c r="AD27" s="214">
        <f t="shared" si="24"/>
        <v>24</v>
      </c>
      <c r="AE27" s="26">
        <v>4</v>
      </c>
      <c r="AF27" s="26">
        <v>0</v>
      </c>
      <c r="AG27" s="26">
        <v>0</v>
      </c>
      <c r="AH27" s="26">
        <v>18</v>
      </c>
      <c r="AI27" s="26">
        <v>0</v>
      </c>
      <c r="AJ27" s="26">
        <v>28</v>
      </c>
      <c r="AK27" s="26">
        <v>520</v>
      </c>
      <c r="AL27" s="26">
        <v>0</v>
      </c>
      <c r="AM27" s="214">
        <f t="shared" si="17"/>
        <v>520</v>
      </c>
      <c r="AN27" s="26">
        <v>0</v>
      </c>
      <c r="AO27" s="26">
        <v>0</v>
      </c>
      <c r="AP27" s="26">
        <v>6</v>
      </c>
      <c r="AQ27" s="26">
        <v>5431</v>
      </c>
      <c r="AR27" s="26">
        <v>0</v>
      </c>
      <c r="AS27" s="214">
        <f t="shared" si="18"/>
        <v>5431</v>
      </c>
      <c r="AT27" s="26">
        <v>1086.2</v>
      </c>
      <c r="AU27" s="26">
        <v>5</v>
      </c>
      <c r="AV27" s="26">
        <v>1805</v>
      </c>
      <c r="AW27" s="26">
        <v>0</v>
      </c>
      <c r="AX27" s="26">
        <v>0</v>
      </c>
      <c r="AY27" s="26">
        <v>0</v>
      </c>
      <c r="AZ27" s="26">
        <v>0</v>
      </c>
      <c r="BA27" s="26">
        <v>0</v>
      </c>
      <c r="BB27" s="26">
        <v>0</v>
      </c>
      <c r="BC27" s="214">
        <f t="shared" si="25"/>
        <v>0</v>
      </c>
      <c r="BD27" s="26">
        <v>0</v>
      </c>
      <c r="BE27" s="26">
        <v>0</v>
      </c>
      <c r="BF27" s="26">
        <v>0</v>
      </c>
      <c r="BG27" s="26">
        <v>0</v>
      </c>
      <c r="BH27" s="26">
        <v>243</v>
      </c>
      <c r="BI27" s="214">
        <f t="shared" si="19"/>
        <v>243</v>
      </c>
      <c r="BJ27" s="26">
        <v>202.5</v>
      </c>
      <c r="BK27" s="207">
        <v>1.2</v>
      </c>
      <c r="BL27" s="26">
        <v>0</v>
      </c>
      <c r="BM27" s="26">
        <v>1</v>
      </c>
      <c r="BN27" s="26">
        <v>0</v>
      </c>
      <c r="BO27" s="26">
        <v>0</v>
      </c>
      <c r="BP27" s="214">
        <f t="shared" si="20"/>
        <v>0</v>
      </c>
      <c r="BQ27" s="26">
        <v>0</v>
      </c>
      <c r="BR27" s="26">
        <v>0</v>
      </c>
      <c r="BS27" s="26">
        <v>0</v>
      </c>
      <c r="BT27" s="26">
        <v>0</v>
      </c>
      <c r="BU27" s="242">
        <v>0</v>
      </c>
      <c r="BV27" s="26">
        <v>0</v>
      </c>
      <c r="BW27" s="26">
        <v>0</v>
      </c>
      <c r="BX27" s="273">
        <f t="shared" ref="BX27:BX33" si="33">BV27+BW27</f>
        <v>0</v>
      </c>
      <c r="BY27" s="215">
        <v>0</v>
      </c>
      <c r="BZ27" s="26">
        <v>0</v>
      </c>
      <c r="CA27" s="26">
        <v>0</v>
      </c>
      <c r="CB27" s="26">
        <v>0</v>
      </c>
      <c r="CC27" s="26">
        <v>0</v>
      </c>
      <c r="CD27" s="26">
        <v>0</v>
      </c>
      <c r="CE27" s="26">
        <v>0</v>
      </c>
      <c r="CF27" s="26">
        <v>0</v>
      </c>
      <c r="CG27" s="26">
        <v>0</v>
      </c>
      <c r="CH27" s="26">
        <v>0</v>
      </c>
      <c r="CI27" s="26">
        <v>0</v>
      </c>
    </row>
    <row r="28" spans="1:87" s="204" customFormat="1" ht="39" customHeight="1" x14ac:dyDescent="0.2">
      <c r="A28" s="39" t="s">
        <v>324</v>
      </c>
      <c r="B28" s="26" t="s">
        <v>284</v>
      </c>
      <c r="C28" s="355" t="s">
        <v>292</v>
      </c>
      <c r="D28" s="214">
        <f>H28+AB28+AK28+AQ28+AW28+AX28+AY28+BG28+BN28+BV28</f>
        <v>0</v>
      </c>
      <c r="E28" s="214">
        <f>I28+Q28+R28+S28+T28+V28+AC28+AL28+AR28+AZ28+BA28+BB28+BH28+BO28+BW28+CE28+CF28+CG28+CH28</f>
        <v>0</v>
      </c>
      <c r="F28" s="214">
        <f t="shared" si="26"/>
        <v>0</v>
      </c>
      <c r="G28" s="242">
        <v>0</v>
      </c>
      <c r="H28" s="26">
        <v>0</v>
      </c>
      <c r="I28" s="26">
        <v>0</v>
      </c>
      <c r="J28" s="273">
        <f t="shared" si="16"/>
        <v>0</v>
      </c>
      <c r="K28" s="215">
        <v>0</v>
      </c>
      <c r="L28" s="26">
        <v>0</v>
      </c>
      <c r="M28" s="26">
        <v>0</v>
      </c>
      <c r="N28" s="26">
        <v>0</v>
      </c>
      <c r="O28" s="26">
        <v>0</v>
      </c>
      <c r="P28" s="26">
        <v>0</v>
      </c>
      <c r="Q28" s="26">
        <v>0</v>
      </c>
      <c r="R28" s="26">
        <v>0</v>
      </c>
      <c r="S28" s="26">
        <v>0</v>
      </c>
      <c r="T28" s="26">
        <v>0</v>
      </c>
      <c r="U28" s="26">
        <v>0</v>
      </c>
      <c r="V28" s="26">
        <v>0</v>
      </c>
      <c r="W28" s="26">
        <v>0</v>
      </c>
      <c r="X28" s="26">
        <v>0</v>
      </c>
      <c r="Y28" s="26">
        <v>0</v>
      </c>
      <c r="Z28" s="26">
        <v>0</v>
      </c>
      <c r="AA28" s="26">
        <v>0</v>
      </c>
      <c r="AB28" s="26">
        <v>0</v>
      </c>
      <c r="AC28" s="26">
        <v>0</v>
      </c>
      <c r="AD28" s="214">
        <f>AB28+AC28</f>
        <v>0</v>
      </c>
      <c r="AE28" s="26">
        <v>0</v>
      </c>
      <c r="AF28" s="26">
        <v>0</v>
      </c>
      <c r="AG28" s="26">
        <v>0</v>
      </c>
      <c r="AH28" s="26">
        <v>0</v>
      </c>
      <c r="AI28" s="26">
        <v>0</v>
      </c>
      <c r="AJ28" s="26">
        <v>12</v>
      </c>
      <c r="AK28" s="26">
        <v>0</v>
      </c>
      <c r="AL28" s="26">
        <v>0</v>
      </c>
      <c r="AM28" s="214">
        <f t="shared" si="17"/>
        <v>0</v>
      </c>
      <c r="AN28" s="26">
        <v>0</v>
      </c>
      <c r="AO28" s="26">
        <v>0</v>
      </c>
      <c r="AP28" s="26">
        <v>0</v>
      </c>
      <c r="AQ28" s="26">
        <v>0</v>
      </c>
      <c r="AR28" s="26">
        <v>0</v>
      </c>
      <c r="AS28" s="214">
        <f t="shared" si="18"/>
        <v>0</v>
      </c>
      <c r="AT28" s="26">
        <v>0</v>
      </c>
      <c r="AU28" s="26">
        <v>0</v>
      </c>
      <c r="AV28" s="26">
        <v>0</v>
      </c>
      <c r="AW28" s="26">
        <v>0</v>
      </c>
      <c r="AX28" s="26">
        <v>0</v>
      </c>
      <c r="AY28" s="26">
        <v>0</v>
      </c>
      <c r="AZ28" s="26">
        <v>0</v>
      </c>
      <c r="BA28" s="26">
        <v>0</v>
      </c>
      <c r="BB28" s="26">
        <v>0</v>
      </c>
      <c r="BC28" s="214">
        <f>AW28+AX28+AY28+AZ28+BA28+BB28</f>
        <v>0</v>
      </c>
      <c r="BD28" s="26">
        <v>0</v>
      </c>
      <c r="BE28" s="26">
        <v>0</v>
      </c>
      <c r="BF28" s="26">
        <v>0</v>
      </c>
      <c r="BG28" s="26">
        <v>0</v>
      </c>
      <c r="BH28" s="26">
        <v>0</v>
      </c>
      <c r="BI28" s="214">
        <f t="shared" si="19"/>
        <v>0</v>
      </c>
      <c r="BJ28" s="26">
        <v>0</v>
      </c>
      <c r="BK28" s="207">
        <v>0</v>
      </c>
      <c r="BL28" s="26">
        <v>0</v>
      </c>
      <c r="BM28" s="26">
        <v>0</v>
      </c>
      <c r="BN28" s="26">
        <v>0</v>
      </c>
      <c r="BO28" s="26">
        <v>0</v>
      </c>
      <c r="BP28" s="214">
        <f t="shared" si="20"/>
        <v>0</v>
      </c>
      <c r="BQ28" s="26">
        <v>0</v>
      </c>
      <c r="BR28" s="26">
        <v>0</v>
      </c>
      <c r="BS28" s="26">
        <v>0</v>
      </c>
      <c r="BT28" s="26">
        <v>0</v>
      </c>
      <c r="BU28" s="242">
        <v>0</v>
      </c>
      <c r="BV28" s="26">
        <v>0</v>
      </c>
      <c r="BW28" s="26">
        <v>0</v>
      </c>
      <c r="BX28" s="273">
        <f t="shared" si="33"/>
        <v>0</v>
      </c>
      <c r="BY28" s="215">
        <v>0</v>
      </c>
      <c r="BZ28" s="26">
        <v>0</v>
      </c>
      <c r="CA28" s="26">
        <v>0</v>
      </c>
      <c r="CB28" s="26">
        <v>0</v>
      </c>
      <c r="CC28" s="26">
        <v>0</v>
      </c>
      <c r="CD28" s="26">
        <v>0</v>
      </c>
      <c r="CE28" s="26">
        <v>0</v>
      </c>
      <c r="CF28" s="26">
        <v>0</v>
      </c>
      <c r="CG28" s="26">
        <v>0</v>
      </c>
      <c r="CH28" s="26">
        <v>0</v>
      </c>
      <c r="CI28" s="26">
        <v>0</v>
      </c>
    </row>
    <row r="29" spans="1:87" s="204" customFormat="1" ht="39" customHeight="1" x14ac:dyDescent="0.2">
      <c r="A29" s="39" t="s">
        <v>325</v>
      </c>
      <c r="B29" s="26" t="s">
        <v>284</v>
      </c>
      <c r="C29" s="355" t="s">
        <v>293</v>
      </c>
      <c r="D29" s="214">
        <f t="shared" ref="D29:D30" si="34">H29+AB29+AK29+AQ29+AW29+AX29+AY29+BG29+BN29+BV29</f>
        <v>2193</v>
      </c>
      <c r="E29" s="214">
        <f t="shared" ref="E29:E30" si="35">I29+Q29+R29+S29+T29+V29+AC29+AL29+AR29+AZ29+BA29+BB29+BH29+BO29+BW29+CE29+CF29+CG29+CH29</f>
        <v>1490</v>
      </c>
      <c r="F29" s="214">
        <f t="shared" si="26"/>
        <v>3683</v>
      </c>
      <c r="G29" s="242">
        <v>0</v>
      </c>
      <c r="H29" s="26">
        <v>0</v>
      </c>
      <c r="I29" s="26">
        <v>0</v>
      </c>
      <c r="J29" s="273">
        <f t="shared" si="16"/>
        <v>0</v>
      </c>
      <c r="K29" s="215">
        <v>0</v>
      </c>
      <c r="L29" s="26">
        <v>0</v>
      </c>
      <c r="M29" s="26">
        <v>0</v>
      </c>
      <c r="N29" s="26">
        <v>0</v>
      </c>
      <c r="O29" s="26">
        <v>0</v>
      </c>
      <c r="P29" s="26">
        <v>0</v>
      </c>
      <c r="Q29" s="26">
        <v>0</v>
      </c>
      <c r="R29" s="26">
        <v>0</v>
      </c>
      <c r="S29" s="26">
        <v>0</v>
      </c>
      <c r="T29" s="26">
        <v>0</v>
      </c>
      <c r="U29" s="26">
        <v>0</v>
      </c>
      <c r="V29" s="26">
        <v>1480</v>
      </c>
      <c r="W29" s="26">
        <v>150</v>
      </c>
      <c r="X29" s="26">
        <v>0</v>
      </c>
      <c r="Y29" s="26">
        <v>0</v>
      </c>
      <c r="Z29" s="26">
        <v>83</v>
      </c>
      <c r="AA29" s="26">
        <v>1</v>
      </c>
      <c r="AB29" s="26">
        <v>0</v>
      </c>
      <c r="AC29" s="26">
        <v>10</v>
      </c>
      <c r="AD29" s="214">
        <f t="shared" si="24"/>
        <v>10</v>
      </c>
      <c r="AE29" s="26">
        <v>4</v>
      </c>
      <c r="AF29" s="26">
        <v>0</v>
      </c>
      <c r="AG29" s="26">
        <v>0</v>
      </c>
      <c r="AH29" s="26">
        <v>18</v>
      </c>
      <c r="AI29" s="26">
        <v>0</v>
      </c>
      <c r="AJ29" s="26">
        <v>4</v>
      </c>
      <c r="AK29" s="26">
        <v>0</v>
      </c>
      <c r="AL29" s="26">
        <v>0</v>
      </c>
      <c r="AM29" s="214">
        <f t="shared" si="17"/>
        <v>0</v>
      </c>
      <c r="AN29" s="26">
        <v>0</v>
      </c>
      <c r="AO29" s="26">
        <v>0</v>
      </c>
      <c r="AP29" s="26">
        <v>5</v>
      </c>
      <c r="AQ29" s="26">
        <v>2193</v>
      </c>
      <c r="AR29" s="26">
        <v>0</v>
      </c>
      <c r="AS29" s="214">
        <f t="shared" si="18"/>
        <v>2193</v>
      </c>
      <c r="AT29" s="26">
        <v>438.6</v>
      </c>
      <c r="AU29" s="26">
        <v>5</v>
      </c>
      <c r="AV29" s="26">
        <v>860</v>
      </c>
      <c r="AW29" s="26">
        <v>0</v>
      </c>
      <c r="AX29" s="26">
        <v>0</v>
      </c>
      <c r="AY29" s="26">
        <v>0</v>
      </c>
      <c r="AZ29" s="26">
        <v>0</v>
      </c>
      <c r="BA29" s="26">
        <v>0</v>
      </c>
      <c r="BB29" s="26">
        <v>0</v>
      </c>
      <c r="BC29" s="214">
        <f t="shared" si="25"/>
        <v>0</v>
      </c>
      <c r="BD29" s="26">
        <v>0</v>
      </c>
      <c r="BE29" s="26">
        <v>0</v>
      </c>
      <c r="BF29" s="26">
        <v>0</v>
      </c>
      <c r="BG29" s="26">
        <v>0</v>
      </c>
      <c r="BH29" s="26">
        <v>0</v>
      </c>
      <c r="BI29" s="214">
        <f t="shared" si="19"/>
        <v>0</v>
      </c>
      <c r="BJ29" s="26">
        <v>0</v>
      </c>
      <c r="BK29" s="207">
        <v>0</v>
      </c>
      <c r="BL29" s="26">
        <v>0</v>
      </c>
      <c r="BM29" s="26">
        <v>0</v>
      </c>
      <c r="BN29" s="26">
        <v>0</v>
      </c>
      <c r="BO29" s="26">
        <v>0</v>
      </c>
      <c r="BP29" s="214">
        <f t="shared" si="20"/>
        <v>0</v>
      </c>
      <c r="BQ29" s="26">
        <v>0</v>
      </c>
      <c r="BR29" s="26">
        <v>0</v>
      </c>
      <c r="BS29" s="26">
        <v>0</v>
      </c>
      <c r="BT29" s="26">
        <v>0</v>
      </c>
      <c r="BU29" s="242">
        <v>0</v>
      </c>
      <c r="BV29" s="26">
        <v>0</v>
      </c>
      <c r="BW29" s="26">
        <v>0</v>
      </c>
      <c r="BX29" s="273">
        <f t="shared" si="33"/>
        <v>0</v>
      </c>
      <c r="BY29" s="215">
        <v>0</v>
      </c>
      <c r="BZ29" s="26">
        <v>0</v>
      </c>
      <c r="CA29" s="26">
        <v>0</v>
      </c>
      <c r="CB29" s="26">
        <v>0</v>
      </c>
      <c r="CC29" s="26">
        <v>0</v>
      </c>
      <c r="CD29" s="26">
        <v>0</v>
      </c>
      <c r="CE29" s="26">
        <v>0</v>
      </c>
      <c r="CF29" s="26">
        <v>0</v>
      </c>
      <c r="CG29" s="26">
        <v>0</v>
      </c>
      <c r="CH29" s="26">
        <v>0</v>
      </c>
      <c r="CI29" s="26">
        <v>0</v>
      </c>
    </row>
    <row r="30" spans="1:87" s="204" customFormat="1" ht="39" customHeight="1" x14ac:dyDescent="0.2">
      <c r="A30" s="39" t="s">
        <v>326</v>
      </c>
      <c r="B30" s="26" t="s">
        <v>284</v>
      </c>
      <c r="C30" s="355" t="s">
        <v>294</v>
      </c>
      <c r="D30" s="214">
        <f t="shared" si="34"/>
        <v>2131</v>
      </c>
      <c r="E30" s="214">
        <f t="shared" si="35"/>
        <v>1881</v>
      </c>
      <c r="F30" s="214">
        <f t="shared" si="26"/>
        <v>4012</v>
      </c>
      <c r="G30" s="242">
        <v>0</v>
      </c>
      <c r="H30" s="26">
        <v>0</v>
      </c>
      <c r="I30" s="26">
        <v>0</v>
      </c>
      <c r="J30" s="273">
        <f t="shared" si="16"/>
        <v>0</v>
      </c>
      <c r="K30" s="215">
        <v>0</v>
      </c>
      <c r="L30" s="26">
        <v>0</v>
      </c>
      <c r="M30" s="26">
        <v>0</v>
      </c>
      <c r="N30" s="26">
        <v>0</v>
      </c>
      <c r="O30" s="26">
        <v>0</v>
      </c>
      <c r="P30" s="26">
        <v>0</v>
      </c>
      <c r="Q30" s="26">
        <v>0</v>
      </c>
      <c r="R30" s="26">
        <v>0</v>
      </c>
      <c r="S30" s="26">
        <v>0</v>
      </c>
      <c r="T30" s="26">
        <v>0</v>
      </c>
      <c r="U30" s="26">
        <v>0</v>
      </c>
      <c r="V30" s="26">
        <v>1881</v>
      </c>
      <c r="W30" s="26">
        <v>69</v>
      </c>
      <c r="X30" s="26">
        <v>0</v>
      </c>
      <c r="Y30" s="26">
        <v>0</v>
      </c>
      <c r="Z30" s="26">
        <v>72</v>
      </c>
      <c r="AA30" s="26">
        <v>0</v>
      </c>
      <c r="AB30" s="26">
        <v>0</v>
      </c>
      <c r="AC30" s="26">
        <v>0</v>
      </c>
      <c r="AD30" s="214">
        <f t="shared" si="24"/>
        <v>0</v>
      </c>
      <c r="AE30" s="26">
        <v>0</v>
      </c>
      <c r="AF30" s="26">
        <v>0</v>
      </c>
      <c r="AG30" s="26">
        <v>0</v>
      </c>
      <c r="AH30" s="26">
        <v>0</v>
      </c>
      <c r="AI30" s="26">
        <v>0</v>
      </c>
      <c r="AJ30" s="26">
        <v>4</v>
      </c>
      <c r="AK30" s="26">
        <v>0</v>
      </c>
      <c r="AL30" s="26">
        <v>0</v>
      </c>
      <c r="AM30" s="214">
        <f t="shared" si="17"/>
        <v>0</v>
      </c>
      <c r="AN30" s="26">
        <v>0</v>
      </c>
      <c r="AO30" s="26">
        <v>0</v>
      </c>
      <c r="AP30" s="26">
        <v>1</v>
      </c>
      <c r="AQ30" s="26">
        <v>1121</v>
      </c>
      <c r="AR30" s="26">
        <v>0</v>
      </c>
      <c r="AS30" s="214">
        <f t="shared" si="18"/>
        <v>1121</v>
      </c>
      <c r="AT30" s="26">
        <v>224.2</v>
      </c>
      <c r="AU30" s="26">
        <v>5</v>
      </c>
      <c r="AV30" s="26">
        <v>400</v>
      </c>
      <c r="AW30" s="26">
        <v>1010</v>
      </c>
      <c r="AX30" s="26">
        <v>0</v>
      </c>
      <c r="AY30" s="26">
        <v>0</v>
      </c>
      <c r="AZ30" s="26">
        <v>0</v>
      </c>
      <c r="BA30" s="26">
        <v>0</v>
      </c>
      <c r="BB30" s="26">
        <v>0</v>
      </c>
      <c r="BC30" s="214">
        <f t="shared" si="25"/>
        <v>1010</v>
      </c>
      <c r="BD30" s="26">
        <v>680</v>
      </c>
      <c r="BE30" s="26">
        <v>1.5</v>
      </c>
      <c r="BF30" s="26">
        <v>673</v>
      </c>
      <c r="BG30" s="26">
        <v>0</v>
      </c>
      <c r="BH30" s="26">
        <v>0</v>
      </c>
      <c r="BI30" s="214">
        <f t="shared" si="19"/>
        <v>0</v>
      </c>
      <c r="BJ30" s="26">
        <v>0</v>
      </c>
      <c r="BK30" s="207">
        <v>0</v>
      </c>
      <c r="BL30" s="26">
        <v>0</v>
      </c>
      <c r="BM30" s="26">
        <v>0</v>
      </c>
      <c r="BN30" s="26">
        <v>0</v>
      </c>
      <c r="BO30" s="26">
        <v>0</v>
      </c>
      <c r="BP30" s="214">
        <f t="shared" si="20"/>
        <v>0</v>
      </c>
      <c r="BQ30" s="26">
        <v>0</v>
      </c>
      <c r="BR30" s="26">
        <v>0</v>
      </c>
      <c r="BS30" s="26">
        <v>0</v>
      </c>
      <c r="BT30" s="26">
        <v>0</v>
      </c>
      <c r="BU30" s="242">
        <v>0</v>
      </c>
      <c r="BV30" s="26">
        <v>0</v>
      </c>
      <c r="BW30" s="26">
        <v>0</v>
      </c>
      <c r="BX30" s="273">
        <f t="shared" si="33"/>
        <v>0</v>
      </c>
      <c r="BY30" s="215">
        <v>0</v>
      </c>
      <c r="BZ30" s="26">
        <v>0</v>
      </c>
      <c r="CA30" s="26">
        <v>0</v>
      </c>
      <c r="CB30" s="26">
        <v>0</v>
      </c>
      <c r="CC30" s="26">
        <v>0</v>
      </c>
      <c r="CD30" s="26">
        <v>0</v>
      </c>
      <c r="CE30" s="26">
        <v>0</v>
      </c>
      <c r="CF30" s="26">
        <v>0</v>
      </c>
      <c r="CG30" s="26">
        <v>0</v>
      </c>
      <c r="CH30" s="26">
        <v>0</v>
      </c>
      <c r="CI30" s="26">
        <v>0</v>
      </c>
    </row>
    <row r="31" spans="1:87" s="204" customFormat="1" ht="39" customHeight="1" x14ac:dyDescent="0.2">
      <c r="A31" s="39" t="s">
        <v>327</v>
      </c>
      <c r="B31" s="26" t="s">
        <v>284</v>
      </c>
      <c r="C31" s="355" t="s">
        <v>295</v>
      </c>
      <c r="D31" s="214">
        <f>H31+AB31+AK31+AQ31+AW31+AX31+AY31+BG31+BN31+BV31</f>
        <v>2293</v>
      </c>
      <c r="E31" s="214">
        <f>I31+Q31+R31+S31+T31+V31+AC31+AL31+AR31+AZ31+BA31+BB31+BH31+BO31+BW31+CE31+CF31+CG31+CH31</f>
        <v>4260</v>
      </c>
      <c r="F31" s="214">
        <f t="shared" si="26"/>
        <v>6553</v>
      </c>
      <c r="G31" s="242">
        <v>1</v>
      </c>
      <c r="H31" s="26">
        <v>0</v>
      </c>
      <c r="I31" s="26">
        <v>0</v>
      </c>
      <c r="J31" s="273">
        <f t="shared" si="16"/>
        <v>0</v>
      </c>
      <c r="K31" s="215">
        <v>0</v>
      </c>
      <c r="L31" s="26">
        <v>6</v>
      </c>
      <c r="M31" s="26">
        <v>0</v>
      </c>
      <c r="N31" s="26">
        <v>0</v>
      </c>
      <c r="O31" s="26">
        <v>0</v>
      </c>
      <c r="P31" s="26">
        <v>0</v>
      </c>
      <c r="Q31" s="26">
        <v>0</v>
      </c>
      <c r="R31" s="26">
        <v>0</v>
      </c>
      <c r="S31" s="26">
        <v>400</v>
      </c>
      <c r="T31" s="26">
        <v>0</v>
      </c>
      <c r="U31" s="26">
        <v>1</v>
      </c>
      <c r="V31" s="26">
        <v>3854</v>
      </c>
      <c r="W31" s="26">
        <v>240</v>
      </c>
      <c r="X31" s="26">
        <v>0</v>
      </c>
      <c r="Y31" s="26">
        <v>0</v>
      </c>
      <c r="Z31" s="26">
        <v>0</v>
      </c>
      <c r="AA31" s="26">
        <v>1</v>
      </c>
      <c r="AB31" s="26">
        <v>15</v>
      </c>
      <c r="AC31" s="26">
        <v>6</v>
      </c>
      <c r="AD31" s="214">
        <f>AB31+AC31</f>
        <v>21</v>
      </c>
      <c r="AE31" s="26">
        <v>3</v>
      </c>
      <c r="AF31" s="26">
        <v>0</v>
      </c>
      <c r="AG31" s="26">
        <v>0</v>
      </c>
      <c r="AH31" s="26">
        <v>18</v>
      </c>
      <c r="AI31" s="26">
        <v>0</v>
      </c>
      <c r="AJ31" s="26">
        <v>3</v>
      </c>
      <c r="AK31" s="26">
        <v>0</v>
      </c>
      <c r="AL31" s="26">
        <v>0</v>
      </c>
      <c r="AM31" s="214">
        <f t="shared" si="17"/>
        <v>0</v>
      </c>
      <c r="AN31" s="26">
        <v>0</v>
      </c>
      <c r="AO31" s="26">
        <v>0</v>
      </c>
      <c r="AP31" s="26">
        <v>5</v>
      </c>
      <c r="AQ31" s="26">
        <v>2023</v>
      </c>
      <c r="AR31" s="26">
        <v>0</v>
      </c>
      <c r="AS31" s="214">
        <f t="shared" si="18"/>
        <v>2023</v>
      </c>
      <c r="AT31" s="26">
        <v>404.6</v>
      </c>
      <c r="AU31" s="26">
        <v>5</v>
      </c>
      <c r="AV31" s="26">
        <v>800</v>
      </c>
      <c r="AW31" s="26">
        <v>0</v>
      </c>
      <c r="AX31" s="26">
        <v>0</v>
      </c>
      <c r="AY31" s="26">
        <v>0</v>
      </c>
      <c r="AZ31" s="26">
        <v>0</v>
      </c>
      <c r="BA31" s="26">
        <v>0</v>
      </c>
      <c r="BB31" s="26">
        <v>0</v>
      </c>
      <c r="BC31" s="214">
        <f>AW31+AX31+AY31+AZ31+BA31+BB31</f>
        <v>0</v>
      </c>
      <c r="BD31" s="26">
        <v>0</v>
      </c>
      <c r="BE31" s="26">
        <v>0</v>
      </c>
      <c r="BF31" s="26">
        <v>0</v>
      </c>
      <c r="BG31" s="26">
        <v>255</v>
      </c>
      <c r="BH31" s="26">
        <v>0</v>
      </c>
      <c r="BI31" s="214">
        <f t="shared" si="19"/>
        <v>255</v>
      </c>
      <c r="BJ31" s="26">
        <v>212.5</v>
      </c>
      <c r="BK31" s="207">
        <v>1.2</v>
      </c>
      <c r="BL31" s="26">
        <v>0</v>
      </c>
      <c r="BM31" s="26">
        <v>1</v>
      </c>
      <c r="BN31" s="26">
        <v>0</v>
      </c>
      <c r="BO31" s="26">
        <v>0</v>
      </c>
      <c r="BP31" s="214">
        <f t="shared" si="20"/>
        <v>0</v>
      </c>
      <c r="BQ31" s="26">
        <v>0</v>
      </c>
      <c r="BR31" s="26">
        <v>9</v>
      </c>
      <c r="BS31" s="26">
        <v>3</v>
      </c>
      <c r="BT31" s="26">
        <v>0</v>
      </c>
      <c r="BU31" s="242">
        <v>0</v>
      </c>
      <c r="BV31" s="26">
        <v>0</v>
      </c>
      <c r="BW31" s="26">
        <v>0</v>
      </c>
      <c r="BX31" s="273">
        <f t="shared" si="33"/>
        <v>0</v>
      </c>
      <c r="BY31" s="215">
        <v>0</v>
      </c>
      <c r="BZ31" s="26">
        <v>0</v>
      </c>
      <c r="CA31" s="26">
        <v>0</v>
      </c>
      <c r="CB31" s="26">
        <v>0</v>
      </c>
      <c r="CC31" s="26">
        <v>0</v>
      </c>
      <c r="CD31" s="26">
        <v>0</v>
      </c>
      <c r="CE31" s="26">
        <v>0</v>
      </c>
      <c r="CF31" s="26">
        <v>0</v>
      </c>
      <c r="CG31" s="26">
        <v>0</v>
      </c>
      <c r="CH31" s="26">
        <v>0</v>
      </c>
      <c r="CI31" s="26">
        <v>0</v>
      </c>
    </row>
    <row r="32" spans="1:87" s="204" customFormat="1" ht="39" customHeight="1" x14ac:dyDescent="0.2">
      <c r="A32" s="39" t="s">
        <v>328</v>
      </c>
      <c r="B32" s="26" t="s">
        <v>284</v>
      </c>
      <c r="C32" s="355" t="s">
        <v>296</v>
      </c>
      <c r="D32" s="214">
        <f t="shared" ref="D32:D33" si="36">H32+AB32+AK32+AQ32+AW32+AX32+AY32+BG32+BN32+BV32</f>
        <v>7163</v>
      </c>
      <c r="E32" s="214">
        <f t="shared" ref="E32:E33" si="37">I32+Q32+R32+S32+T32+V32+AC32+AL32+AR32+AZ32+BA32+BB32+BH32+BO32+BW32+CE32+CF32+CG32+CH32</f>
        <v>6334</v>
      </c>
      <c r="F32" s="214">
        <f t="shared" si="26"/>
        <v>13497</v>
      </c>
      <c r="G32" s="242">
        <v>1</v>
      </c>
      <c r="H32" s="26">
        <v>403</v>
      </c>
      <c r="I32" s="26">
        <v>1100</v>
      </c>
      <c r="J32" s="273">
        <f t="shared" si="16"/>
        <v>1503</v>
      </c>
      <c r="K32" s="215">
        <v>0</v>
      </c>
      <c r="L32" s="26">
        <v>18</v>
      </c>
      <c r="M32" s="26">
        <v>0</v>
      </c>
      <c r="N32" s="26">
        <v>0</v>
      </c>
      <c r="O32" s="26">
        <v>78</v>
      </c>
      <c r="P32" s="26">
        <v>0</v>
      </c>
      <c r="Q32" s="26">
        <v>1065</v>
      </c>
      <c r="R32" s="26">
        <v>35</v>
      </c>
      <c r="S32" s="26">
        <v>0</v>
      </c>
      <c r="T32" s="26">
        <v>0</v>
      </c>
      <c r="U32" s="26">
        <v>1</v>
      </c>
      <c r="V32" s="26">
        <v>3928</v>
      </c>
      <c r="W32" s="26">
        <v>150</v>
      </c>
      <c r="X32" s="26">
        <v>0</v>
      </c>
      <c r="Y32" s="26">
        <v>0</v>
      </c>
      <c r="Z32" s="26">
        <v>97</v>
      </c>
      <c r="AA32" s="26">
        <v>1</v>
      </c>
      <c r="AB32" s="26">
        <v>25</v>
      </c>
      <c r="AC32" s="26">
        <v>6</v>
      </c>
      <c r="AD32" s="214">
        <f t="shared" si="24"/>
        <v>31</v>
      </c>
      <c r="AE32" s="26">
        <v>3</v>
      </c>
      <c r="AF32" s="26">
        <v>0</v>
      </c>
      <c r="AG32" s="26">
        <v>0</v>
      </c>
      <c r="AH32" s="26">
        <v>18</v>
      </c>
      <c r="AI32" s="26">
        <v>0</v>
      </c>
      <c r="AJ32" s="26">
        <v>10</v>
      </c>
      <c r="AK32" s="26">
        <v>0</v>
      </c>
      <c r="AL32" s="26">
        <v>0</v>
      </c>
      <c r="AM32" s="214">
        <f t="shared" si="17"/>
        <v>0</v>
      </c>
      <c r="AN32" s="26">
        <v>0</v>
      </c>
      <c r="AO32" s="26">
        <v>0</v>
      </c>
      <c r="AP32" s="26">
        <v>5</v>
      </c>
      <c r="AQ32" s="26">
        <v>2787</v>
      </c>
      <c r="AR32" s="26">
        <v>0</v>
      </c>
      <c r="AS32" s="214">
        <f t="shared" si="18"/>
        <v>2787</v>
      </c>
      <c r="AT32" s="26">
        <v>619</v>
      </c>
      <c r="AU32" s="26">
        <v>4.5</v>
      </c>
      <c r="AV32" s="26">
        <v>1300</v>
      </c>
      <c r="AW32" s="26">
        <v>2170</v>
      </c>
      <c r="AX32" s="26">
        <v>0</v>
      </c>
      <c r="AY32" s="26">
        <v>0</v>
      </c>
      <c r="AZ32" s="26">
        <v>0</v>
      </c>
      <c r="BA32" s="26">
        <v>0</v>
      </c>
      <c r="BB32" s="26">
        <v>0</v>
      </c>
      <c r="BC32" s="214">
        <f t="shared" si="25"/>
        <v>2170</v>
      </c>
      <c r="BD32" s="26">
        <v>1540</v>
      </c>
      <c r="BE32" s="26">
        <v>1.5</v>
      </c>
      <c r="BF32" s="26">
        <v>1446</v>
      </c>
      <c r="BG32" s="26">
        <v>1778</v>
      </c>
      <c r="BH32" s="26">
        <v>0</v>
      </c>
      <c r="BI32" s="214">
        <f t="shared" si="19"/>
        <v>1778</v>
      </c>
      <c r="BJ32" s="26">
        <v>1481.6</v>
      </c>
      <c r="BK32" s="207">
        <v>1.2</v>
      </c>
      <c r="BL32" s="26">
        <v>1200</v>
      </c>
      <c r="BM32" s="26">
        <v>1</v>
      </c>
      <c r="BN32" s="26">
        <v>0</v>
      </c>
      <c r="BO32" s="26">
        <v>0</v>
      </c>
      <c r="BP32" s="214">
        <f t="shared" si="20"/>
        <v>0</v>
      </c>
      <c r="BQ32" s="26">
        <v>0</v>
      </c>
      <c r="BR32" s="26">
        <v>12</v>
      </c>
      <c r="BS32" s="26">
        <v>6</v>
      </c>
      <c r="BT32" s="26">
        <v>1</v>
      </c>
      <c r="BU32" s="242">
        <v>1</v>
      </c>
      <c r="BV32" s="26">
        <v>0</v>
      </c>
      <c r="BW32" s="26">
        <v>0</v>
      </c>
      <c r="BX32" s="273">
        <f t="shared" si="33"/>
        <v>0</v>
      </c>
      <c r="BY32" s="215">
        <v>0</v>
      </c>
      <c r="BZ32" s="26">
        <v>0</v>
      </c>
      <c r="CA32" s="26">
        <v>18</v>
      </c>
      <c r="CB32" s="26">
        <v>0</v>
      </c>
      <c r="CC32" s="26">
        <v>0</v>
      </c>
      <c r="CD32" s="26">
        <v>0</v>
      </c>
      <c r="CE32" s="26">
        <v>200</v>
      </c>
      <c r="CF32" s="26">
        <v>0</v>
      </c>
      <c r="CG32" s="26">
        <v>0</v>
      </c>
      <c r="CH32" s="26">
        <v>0</v>
      </c>
      <c r="CI32" s="26">
        <v>1</v>
      </c>
    </row>
    <row r="33" spans="1:87" s="204" customFormat="1" ht="39" customHeight="1" x14ac:dyDescent="0.2">
      <c r="A33" s="39" t="s">
        <v>329</v>
      </c>
      <c r="B33" s="26" t="s">
        <v>284</v>
      </c>
      <c r="C33" s="355" t="s">
        <v>297</v>
      </c>
      <c r="D33" s="214">
        <f t="shared" si="36"/>
        <v>2931</v>
      </c>
      <c r="E33" s="214">
        <f t="shared" si="37"/>
        <v>792</v>
      </c>
      <c r="F33" s="214">
        <f t="shared" si="26"/>
        <v>3723</v>
      </c>
      <c r="G33" s="242">
        <v>0</v>
      </c>
      <c r="H33" s="26">
        <v>0</v>
      </c>
      <c r="I33" s="26">
        <v>0</v>
      </c>
      <c r="J33" s="273">
        <f t="shared" si="16"/>
        <v>0</v>
      </c>
      <c r="K33" s="215">
        <v>0</v>
      </c>
      <c r="L33" s="26">
        <v>0</v>
      </c>
      <c r="M33" s="26">
        <v>0</v>
      </c>
      <c r="N33" s="26">
        <v>0</v>
      </c>
      <c r="O33" s="26">
        <v>0</v>
      </c>
      <c r="P33" s="26">
        <v>0</v>
      </c>
      <c r="Q33" s="26">
        <v>0</v>
      </c>
      <c r="R33" s="26">
        <v>0</v>
      </c>
      <c r="S33" s="26">
        <v>0</v>
      </c>
      <c r="T33" s="26">
        <v>0</v>
      </c>
      <c r="U33" s="26">
        <v>0</v>
      </c>
      <c r="V33" s="26">
        <v>792</v>
      </c>
      <c r="W33" s="26">
        <v>18</v>
      </c>
      <c r="X33" s="26">
        <v>0</v>
      </c>
      <c r="Y33" s="26">
        <v>0</v>
      </c>
      <c r="Z33" s="26">
        <v>35</v>
      </c>
      <c r="AA33" s="26">
        <v>0</v>
      </c>
      <c r="AB33" s="26">
        <v>0</v>
      </c>
      <c r="AC33" s="26">
        <v>0</v>
      </c>
      <c r="AD33" s="214">
        <f t="shared" si="24"/>
        <v>0</v>
      </c>
      <c r="AE33" s="26">
        <v>0</v>
      </c>
      <c r="AF33" s="26">
        <v>0</v>
      </c>
      <c r="AG33" s="26">
        <v>0</v>
      </c>
      <c r="AH33" s="26">
        <v>0</v>
      </c>
      <c r="AI33" s="26">
        <v>0</v>
      </c>
      <c r="AJ33" s="26">
        <v>2</v>
      </c>
      <c r="AK33" s="26">
        <v>0</v>
      </c>
      <c r="AL33" s="26">
        <v>0</v>
      </c>
      <c r="AM33" s="214">
        <f t="shared" si="17"/>
        <v>0</v>
      </c>
      <c r="AN33" s="26">
        <v>0</v>
      </c>
      <c r="AO33" s="26">
        <v>0</v>
      </c>
      <c r="AP33" s="26">
        <v>2</v>
      </c>
      <c r="AQ33" s="26">
        <v>1197</v>
      </c>
      <c r="AR33" s="26">
        <v>0</v>
      </c>
      <c r="AS33" s="214">
        <f t="shared" si="18"/>
        <v>1197</v>
      </c>
      <c r="AT33" s="26">
        <v>239.4</v>
      </c>
      <c r="AU33" s="26">
        <v>5</v>
      </c>
      <c r="AV33" s="26">
        <v>400</v>
      </c>
      <c r="AW33" s="26">
        <v>1544</v>
      </c>
      <c r="AX33" s="26">
        <v>0</v>
      </c>
      <c r="AY33" s="26">
        <v>0</v>
      </c>
      <c r="AZ33" s="26">
        <v>0</v>
      </c>
      <c r="BA33" s="26">
        <v>0</v>
      </c>
      <c r="BB33" s="26">
        <v>0</v>
      </c>
      <c r="BC33" s="214">
        <f t="shared" si="25"/>
        <v>1544</v>
      </c>
      <c r="BD33" s="26">
        <v>800</v>
      </c>
      <c r="BE33" s="26">
        <v>1.5</v>
      </c>
      <c r="BF33" s="26">
        <v>1029</v>
      </c>
      <c r="BG33" s="26">
        <v>190</v>
      </c>
      <c r="BH33" s="26">
        <v>0</v>
      </c>
      <c r="BI33" s="214">
        <f t="shared" si="19"/>
        <v>190</v>
      </c>
      <c r="BJ33" s="26">
        <v>158</v>
      </c>
      <c r="BK33" s="207">
        <v>1.2</v>
      </c>
      <c r="BL33" s="26">
        <v>0</v>
      </c>
      <c r="BM33" s="26">
        <v>0</v>
      </c>
      <c r="BN33" s="26">
        <v>0</v>
      </c>
      <c r="BO33" s="26">
        <v>0</v>
      </c>
      <c r="BP33" s="214">
        <f t="shared" si="20"/>
        <v>0</v>
      </c>
      <c r="BQ33" s="26">
        <v>0</v>
      </c>
      <c r="BR33" s="26">
        <v>6</v>
      </c>
      <c r="BS33" s="26">
        <v>4</v>
      </c>
      <c r="BT33" s="26">
        <v>1</v>
      </c>
      <c r="BU33" s="242">
        <v>0</v>
      </c>
      <c r="BV33" s="26">
        <v>0</v>
      </c>
      <c r="BW33" s="26">
        <v>0</v>
      </c>
      <c r="BX33" s="273">
        <f t="shared" si="33"/>
        <v>0</v>
      </c>
      <c r="BY33" s="215">
        <v>0</v>
      </c>
      <c r="BZ33" s="26">
        <v>0</v>
      </c>
      <c r="CA33" s="26">
        <v>0</v>
      </c>
      <c r="CB33" s="26">
        <v>0</v>
      </c>
      <c r="CC33" s="26">
        <v>0</v>
      </c>
      <c r="CD33" s="26">
        <v>0</v>
      </c>
      <c r="CE33" s="26">
        <v>0</v>
      </c>
      <c r="CF33" s="26">
        <v>0</v>
      </c>
      <c r="CG33" s="26">
        <v>0</v>
      </c>
      <c r="CH33" s="26">
        <v>0</v>
      </c>
      <c r="CI33" s="26">
        <v>0</v>
      </c>
    </row>
    <row r="34" spans="1:87" s="204" customFormat="1" ht="39" customHeight="1" x14ac:dyDescent="0.2">
      <c r="A34" s="39" t="s">
        <v>330</v>
      </c>
      <c r="B34" s="26" t="s">
        <v>284</v>
      </c>
      <c r="C34" s="355" t="s">
        <v>298</v>
      </c>
      <c r="D34" s="214">
        <f>H34+AB34+AK34+AQ34+AW34+AX34+AY34+BG34+BN34+BV34</f>
        <v>4581</v>
      </c>
      <c r="E34" s="214">
        <f>I34+Q34+R34+S34+T34+V34+AC34+AL34+AR34+AZ34+BA34+BB34+BH34+BO34+BW34+CE34+CF34+CG34+CH34</f>
        <v>3319</v>
      </c>
      <c r="F34" s="214">
        <f t="shared" si="26"/>
        <v>7900</v>
      </c>
      <c r="G34" s="242">
        <v>1</v>
      </c>
      <c r="H34" s="26">
        <v>0</v>
      </c>
      <c r="I34" s="26">
        <v>555</v>
      </c>
      <c r="J34" s="273">
        <f t="shared" si="16"/>
        <v>555</v>
      </c>
      <c r="K34" s="215">
        <v>0</v>
      </c>
      <c r="L34" s="26">
        <v>6</v>
      </c>
      <c r="M34" s="26">
        <v>2</v>
      </c>
      <c r="N34" s="26">
        <v>0</v>
      </c>
      <c r="O34" s="26">
        <v>0</v>
      </c>
      <c r="P34" s="26">
        <v>0</v>
      </c>
      <c r="Q34" s="26">
        <v>0</v>
      </c>
      <c r="R34" s="26">
        <v>180</v>
      </c>
      <c r="S34" s="26">
        <v>0</v>
      </c>
      <c r="T34" s="26">
        <v>0</v>
      </c>
      <c r="U34" s="26">
        <v>1</v>
      </c>
      <c r="V34" s="26">
        <v>2576</v>
      </c>
      <c r="W34" s="26">
        <v>115</v>
      </c>
      <c r="X34" s="26">
        <v>0</v>
      </c>
      <c r="Y34" s="26">
        <v>0</v>
      </c>
      <c r="Z34" s="26">
        <v>62</v>
      </c>
      <c r="AA34" s="26">
        <v>1</v>
      </c>
      <c r="AB34" s="26">
        <v>0</v>
      </c>
      <c r="AC34" s="26">
        <v>8</v>
      </c>
      <c r="AD34" s="214">
        <f>AB34+AC34</f>
        <v>8</v>
      </c>
      <c r="AE34" s="26">
        <v>4</v>
      </c>
      <c r="AF34" s="26">
        <v>0</v>
      </c>
      <c r="AG34" s="26">
        <v>0</v>
      </c>
      <c r="AH34" s="26">
        <v>18</v>
      </c>
      <c r="AI34" s="26">
        <v>0</v>
      </c>
      <c r="AJ34" s="26">
        <v>12</v>
      </c>
      <c r="AK34" s="26">
        <v>0</v>
      </c>
      <c r="AL34" s="26">
        <v>0</v>
      </c>
      <c r="AM34" s="214">
        <f t="shared" si="17"/>
        <v>0</v>
      </c>
      <c r="AN34" s="26">
        <v>0</v>
      </c>
      <c r="AO34" s="26">
        <v>0</v>
      </c>
      <c r="AP34" s="26">
        <v>3</v>
      </c>
      <c r="AQ34" s="26">
        <v>2602</v>
      </c>
      <c r="AR34" s="26">
        <v>0</v>
      </c>
      <c r="AS34" s="214">
        <f t="shared" si="18"/>
        <v>2602</v>
      </c>
      <c r="AT34" s="26">
        <v>520.4</v>
      </c>
      <c r="AU34" s="26">
        <v>5</v>
      </c>
      <c r="AV34" s="26">
        <v>1000</v>
      </c>
      <c r="AW34" s="26">
        <v>1449</v>
      </c>
      <c r="AX34" s="26">
        <v>0</v>
      </c>
      <c r="AY34" s="26">
        <v>0</v>
      </c>
      <c r="AZ34" s="26">
        <v>0</v>
      </c>
      <c r="BA34" s="26">
        <v>0</v>
      </c>
      <c r="BB34" s="26">
        <v>0</v>
      </c>
      <c r="BC34" s="214">
        <f>AW34+AX34+AY34+AZ34+BA34+BB34</f>
        <v>1449</v>
      </c>
      <c r="BD34" s="26">
        <v>1000</v>
      </c>
      <c r="BE34" s="26">
        <v>1.5</v>
      </c>
      <c r="BF34" s="26">
        <v>966</v>
      </c>
      <c r="BG34" s="26">
        <v>530</v>
      </c>
      <c r="BH34" s="26">
        <v>0</v>
      </c>
      <c r="BI34" s="214">
        <f t="shared" si="19"/>
        <v>530</v>
      </c>
      <c r="BJ34" s="26">
        <v>441</v>
      </c>
      <c r="BK34" s="207">
        <v>1.2</v>
      </c>
      <c r="BL34" s="26">
        <v>0</v>
      </c>
      <c r="BM34" s="26">
        <v>1</v>
      </c>
      <c r="BN34" s="26">
        <v>0</v>
      </c>
      <c r="BO34" s="26">
        <v>0</v>
      </c>
      <c r="BP34" s="214">
        <f t="shared" si="20"/>
        <v>0</v>
      </c>
      <c r="BQ34" s="26">
        <v>0</v>
      </c>
      <c r="BR34" s="26">
        <v>4</v>
      </c>
      <c r="BS34" s="26">
        <v>2</v>
      </c>
      <c r="BT34" s="26">
        <v>1</v>
      </c>
      <c r="BU34" s="242">
        <v>0</v>
      </c>
      <c r="BV34" s="26">
        <v>0</v>
      </c>
      <c r="BW34" s="26">
        <v>0</v>
      </c>
      <c r="BX34" s="273">
        <f t="shared" ref="BX34:BX38" si="38">BV34+BW34</f>
        <v>0</v>
      </c>
      <c r="BY34" s="215">
        <v>0</v>
      </c>
      <c r="BZ34" s="26">
        <v>0</v>
      </c>
      <c r="CA34" s="26">
        <v>0</v>
      </c>
      <c r="CB34" s="26">
        <v>0</v>
      </c>
      <c r="CC34" s="26">
        <v>0</v>
      </c>
      <c r="CD34" s="26">
        <v>0</v>
      </c>
      <c r="CE34" s="26">
        <v>0</v>
      </c>
      <c r="CF34" s="26">
        <v>0</v>
      </c>
      <c r="CG34" s="26">
        <v>0</v>
      </c>
      <c r="CH34" s="26">
        <v>0</v>
      </c>
      <c r="CI34" s="26">
        <v>0</v>
      </c>
    </row>
    <row r="35" spans="1:87" s="204" customFormat="1" ht="39" customHeight="1" x14ac:dyDescent="0.2">
      <c r="A35" s="39" t="s">
        <v>331</v>
      </c>
      <c r="B35" s="26" t="s">
        <v>284</v>
      </c>
      <c r="C35" s="355" t="s">
        <v>299</v>
      </c>
      <c r="D35" s="214">
        <f t="shared" ref="D35:D36" si="39">H35+AB35+AK35+AQ35+AW35+AX35+AY35+BG35+BN35+BV35</f>
        <v>5653</v>
      </c>
      <c r="E35" s="214">
        <f t="shared" ref="E35:E36" si="40">I35+Q35+R35+S35+T35+V35+AC35+AL35+AR35+AZ35+BA35+BB35+BH35+BO35+BW35+CE35+CF35+CG35+CH35</f>
        <v>4657</v>
      </c>
      <c r="F35" s="214">
        <f t="shared" si="26"/>
        <v>10310</v>
      </c>
      <c r="G35" s="242">
        <v>1</v>
      </c>
      <c r="H35" s="26">
        <v>0</v>
      </c>
      <c r="I35" s="26">
        <v>1499</v>
      </c>
      <c r="J35" s="273">
        <f t="shared" si="16"/>
        <v>1499</v>
      </c>
      <c r="K35" s="215">
        <v>0</v>
      </c>
      <c r="L35" s="26">
        <v>15</v>
      </c>
      <c r="M35" s="26">
        <v>12</v>
      </c>
      <c r="N35" s="26">
        <v>0</v>
      </c>
      <c r="O35" s="26">
        <v>126</v>
      </c>
      <c r="P35" s="26">
        <v>0</v>
      </c>
      <c r="Q35" s="26">
        <v>450</v>
      </c>
      <c r="R35" s="26">
        <v>49</v>
      </c>
      <c r="S35" s="26">
        <v>0</v>
      </c>
      <c r="T35" s="26">
        <v>0</v>
      </c>
      <c r="U35" s="26">
        <v>1</v>
      </c>
      <c r="V35" s="26">
        <v>2659</v>
      </c>
      <c r="W35" s="26">
        <v>86</v>
      </c>
      <c r="X35" s="26">
        <v>0</v>
      </c>
      <c r="Y35" s="26">
        <v>0</v>
      </c>
      <c r="Z35" s="26">
        <v>212</v>
      </c>
      <c r="AA35" s="26">
        <v>0</v>
      </c>
      <c r="AB35" s="26">
        <v>0</v>
      </c>
      <c r="AC35" s="26">
        <v>0</v>
      </c>
      <c r="AD35" s="214">
        <f t="shared" si="24"/>
        <v>0</v>
      </c>
      <c r="AE35" s="26">
        <v>0</v>
      </c>
      <c r="AF35" s="26">
        <v>0</v>
      </c>
      <c r="AG35" s="26">
        <v>0</v>
      </c>
      <c r="AH35" s="26">
        <v>0</v>
      </c>
      <c r="AI35" s="26">
        <v>0</v>
      </c>
      <c r="AJ35" s="26">
        <v>15</v>
      </c>
      <c r="AK35" s="26">
        <v>840</v>
      </c>
      <c r="AL35" s="26">
        <v>0</v>
      </c>
      <c r="AM35" s="214">
        <f t="shared" si="17"/>
        <v>840</v>
      </c>
      <c r="AN35" s="26">
        <v>0</v>
      </c>
      <c r="AO35" s="26">
        <v>1</v>
      </c>
      <c r="AP35" s="26">
        <v>1</v>
      </c>
      <c r="AQ35" s="26">
        <v>4333</v>
      </c>
      <c r="AR35" s="26">
        <v>0</v>
      </c>
      <c r="AS35" s="214">
        <f t="shared" si="18"/>
        <v>4333</v>
      </c>
      <c r="AT35" s="26">
        <v>866.6</v>
      </c>
      <c r="AU35" s="26">
        <v>5</v>
      </c>
      <c r="AV35" s="26">
        <v>1600</v>
      </c>
      <c r="AW35" s="26">
        <v>0</v>
      </c>
      <c r="AX35" s="26">
        <v>0</v>
      </c>
      <c r="AY35" s="26">
        <v>0</v>
      </c>
      <c r="AZ35" s="26">
        <v>0</v>
      </c>
      <c r="BA35" s="26">
        <v>0</v>
      </c>
      <c r="BB35" s="26">
        <v>0</v>
      </c>
      <c r="BC35" s="214">
        <f t="shared" si="25"/>
        <v>0</v>
      </c>
      <c r="BD35" s="26">
        <v>0</v>
      </c>
      <c r="BE35" s="26"/>
      <c r="BF35" s="26">
        <v>0</v>
      </c>
      <c r="BG35" s="26">
        <v>480</v>
      </c>
      <c r="BH35" s="26">
        <v>0</v>
      </c>
      <c r="BI35" s="214">
        <f t="shared" si="19"/>
        <v>480</v>
      </c>
      <c r="BJ35" s="26">
        <v>400</v>
      </c>
      <c r="BK35" s="207">
        <v>1.2</v>
      </c>
      <c r="BL35" s="26">
        <v>200</v>
      </c>
      <c r="BM35" s="26">
        <v>1</v>
      </c>
      <c r="BN35" s="26">
        <v>0</v>
      </c>
      <c r="BO35" s="26">
        <v>0</v>
      </c>
      <c r="BP35" s="214">
        <f t="shared" si="20"/>
        <v>0</v>
      </c>
      <c r="BQ35" s="26">
        <v>0</v>
      </c>
      <c r="BR35" s="26">
        <v>6</v>
      </c>
      <c r="BS35" s="26">
        <v>4</v>
      </c>
      <c r="BT35" s="26">
        <v>1</v>
      </c>
      <c r="BU35" s="242">
        <v>0</v>
      </c>
      <c r="BV35" s="26">
        <v>0</v>
      </c>
      <c r="BW35" s="26">
        <v>0</v>
      </c>
      <c r="BX35" s="273">
        <f t="shared" si="38"/>
        <v>0</v>
      </c>
      <c r="BY35" s="215">
        <v>0</v>
      </c>
      <c r="BZ35" s="26">
        <v>0</v>
      </c>
      <c r="CA35" s="26">
        <v>0</v>
      </c>
      <c r="CB35" s="26">
        <v>0</v>
      </c>
      <c r="CC35" s="26">
        <v>0</v>
      </c>
      <c r="CD35" s="26">
        <v>0</v>
      </c>
      <c r="CE35" s="26">
        <v>0</v>
      </c>
      <c r="CF35" s="26">
        <v>0</v>
      </c>
      <c r="CG35" s="26">
        <v>0</v>
      </c>
      <c r="CH35" s="26">
        <v>0</v>
      </c>
      <c r="CI35" s="26">
        <v>0</v>
      </c>
    </row>
    <row r="36" spans="1:87" s="204" customFormat="1" ht="39" customHeight="1" x14ac:dyDescent="0.2">
      <c r="A36" s="39" t="s">
        <v>332</v>
      </c>
      <c r="B36" s="26" t="s">
        <v>284</v>
      </c>
      <c r="C36" s="355" t="s">
        <v>300</v>
      </c>
      <c r="D36" s="214">
        <f t="shared" si="39"/>
        <v>3788</v>
      </c>
      <c r="E36" s="214">
        <f t="shared" si="40"/>
        <v>1916</v>
      </c>
      <c r="F36" s="214">
        <f t="shared" si="26"/>
        <v>5704</v>
      </c>
      <c r="G36" s="242">
        <v>0</v>
      </c>
      <c r="H36" s="26">
        <v>0</v>
      </c>
      <c r="I36" s="26">
        <v>0</v>
      </c>
      <c r="J36" s="273">
        <f t="shared" si="16"/>
        <v>0</v>
      </c>
      <c r="K36" s="215">
        <v>0</v>
      </c>
      <c r="L36" s="26">
        <v>0</v>
      </c>
      <c r="M36" s="26">
        <v>0</v>
      </c>
      <c r="N36" s="26">
        <v>0</v>
      </c>
      <c r="O36" s="26">
        <v>0</v>
      </c>
      <c r="P36" s="26">
        <v>0</v>
      </c>
      <c r="Q36" s="26">
        <v>0</v>
      </c>
      <c r="R36" s="26">
        <v>0</v>
      </c>
      <c r="S36" s="26">
        <v>0</v>
      </c>
      <c r="T36" s="26">
        <v>0</v>
      </c>
      <c r="U36" s="26">
        <v>0</v>
      </c>
      <c r="V36" s="26">
        <v>1916</v>
      </c>
      <c r="W36" s="26">
        <v>17</v>
      </c>
      <c r="X36" s="26">
        <v>0</v>
      </c>
      <c r="Y36" s="26">
        <v>0</v>
      </c>
      <c r="Z36" s="26">
        <v>37</v>
      </c>
      <c r="AA36" s="26">
        <v>0</v>
      </c>
      <c r="AB36" s="26">
        <v>0</v>
      </c>
      <c r="AC36" s="26">
        <v>0</v>
      </c>
      <c r="AD36" s="214">
        <f t="shared" si="24"/>
        <v>0</v>
      </c>
      <c r="AE36" s="26">
        <v>0</v>
      </c>
      <c r="AF36" s="26">
        <v>0</v>
      </c>
      <c r="AG36" s="26">
        <v>0</v>
      </c>
      <c r="AH36" s="26">
        <v>0</v>
      </c>
      <c r="AI36" s="26">
        <v>0</v>
      </c>
      <c r="AJ36" s="26">
        <v>25</v>
      </c>
      <c r="AK36" s="26">
        <v>0</v>
      </c>
      <c r="AL36" s="26">
        <v>0</v>
      </c>
      <c r="AM36" s="214">
        <f t="shared" si="17"/>
        <v>0</v>
      </c>
      <c r="AN36" s="26">
        <v>0</v>
      </c>
      <c r="AO36" s="26">
        <v>0</v>
      </c>
      <c r="AP36" s="26">
        <v>3</v>
      </c>
      <c r="AQ36" s="26">
        <v>1861</v>
      </c>
      <c r="AR36" s="26">
        <v>0</v>
      </c>
      <c r="AS36" s="214">
        <f t="shared" si="18"/>
        <v>1861</v>
      </c>
      <c r="AT36" s="26">
        <v>372.2</v>
      </c>
      <c r="AU36" s="26">
        <v>5</v>
      </c>
      <c r="AV36" s="26">
        <v>650</v>
      </c>
      <c r="AW36" s="26">
        <v>1092</v>
      </c>
      <c r="AX36" s="26">
        <v>0</v>
      </c>
      <c r="AY36" s="26">
        <v>0</v>
      </c>
      <c r="AZ36" s="26">
        <v>0</v>
      </c>
      <c r="BA36" s="26">
        <v>0</v>
      </c>
      <c r="BB36" s="26">
        <v>0</v>
      </c>
      <c r="BC36" s="214">
        <f t="shared" si="25"/>
        <v>1092</v>
      </c>
      <c r="BD36" s="26">
        <v>620</v>
      </c>
      <c r="BE36" s="26">
        <v>1.7</v>
      </c>
      <c r="BF36" s="26">
        <v>642</v>
      </c>
      <c r="BG36" s="26">
        <v>835</v>
      </c>
      <c r="BH36" s="26">
        <v>0</v>
      </c>
      <c r="BI36" s="214">
        <f t="shared" si="19"/>
        <v>835</v>
      </c>
      <c r="BJ36" s="26">
        <v>965</v>
      </c>
      <c r="BK36" s="207">
        <v>1.2</v>
      </c>
      <c r="BL36" s="26">
        <v>0</v>
      </c>
      <c r="BM36" s="26">
        <v>0</v>
      </c>
      <c r="BN36" s="26">
        <v>0</v>
      </c>
      <c r="BO36" s="26">
        <v>0</v>
      </c>
      <c r="BP36" s="214">
        <f t="shared" si="20"/>
        <v>0</v>
      </c>
      <c r="BQ36" s="26">
        <v>0</v>
      </c>
      <c r="BR36" s="26">
        <v>0</v>
      </c>
      <c r="BS36" s="26">
        <v>0</v>
      </c>
      <c r="BT36" s="26">
        <v>0</v>
      </c>
      <c r="BU36" s="242">
        <v>0</v>
      </c>
      <c r="BV36" s="26">
        <v>0</v>
      </c>
      <c r="BW36" s="26">
        <v>0</v>
      </c>
      <c r="BX36" s="273">
        <f t="shared" si="38"/>
        <v>0</v>
      </c>
      <c r="BY36" s="215">
        <v>0</v>
      </c>
      <c r="BZ36" s="26">
        <v>0</v>
      </c>
      <c r="CA36" s="26">
        <v>0</v>
      </c>
      <c r="CB36" s="26">
        <v>0</v>
      </c>
      <c r="CC36" s="26">
        <v>0</v>
      </c>
      <c r="CD36" s="26">
        <v>0</v>
      </c>
      <c r="CE36" s="26">
        <v>0</v>
      </c>
      <c r="CF36" s="26">
        <v>0</v>
      </c>
      <c r="CG36" s="26">
        <v>0</v>
      </c>
      <c r="CH36" s="26">
        <v>0</v>
      </c>
      <c r="CI36" s="26">
        <v>0</v>
      </c>
    </row>
    <row r="37" spans="1:87" s="204" customFormat="1" ht="39" customHeight="1" x14ac:dyDescent="0.2">
      <c r="A37" s="39" t="s">
        <v>333</v>
      </c>
      <c r="B37" s="26" t="s">
        <v>284</v>
      </c>
      <c r="C37" s="355" t="s">
        <v>301</v>
      </c>
      <c r="D37" s="214">
        <f>H37+AB37+AK37+AQ37+AW37+AX37+AY37+BG37+BN37+BV37</f>
        <v>5090</v>
      </c>
      <c r="E37" s="214">
        <f>I37+Q37+R37+S37+T37+V37+AC37+AL37+AR37+AZ37+BA37+BB37+BH37+BO37+BW37+CE37+CF37+CG37+CH37</f>
        <v>3050</v>
      </c>
      <c r="F37" s="214">
        <f t="shared" si="26"/>
        <v>8140</v>
      </c>
      <c r="G37" s="242">
        <v>1</v>
      </c>
      <c r="H37" s="26">
        <v>0</v>
      </c>
      <c r="I37" s="26">
        <v>0</v>
      </c>
      <c r="J37" s="273">
        <f t="shared" si="16"/>
        <v>0</v>
      </c>
      <c r="K37" s="215">
        <v>0</v>
      </c>
      <c r="L37" s="26">
        <v>12</v>
      </c>
      <c r="M37" s="26">
        <v>6</v>
      </c>
      <c r="N37" s="26">
        <v>0</v>
      </c>
      <c r="O37" s="26">
        <v>0</v>
      </c>
      <c r="P37" s="26">
        <v>0</v>
      </c>
      <c r="Q37" s="26">
        <v>0</v>
      </c>
      <c r="R37" s="26">
        <v>48</v>
      </c>
      <c r="S37" s="26">
        <v>96</v>
      </c>
      <c r="T37" s="26">
        <v>0</v>
      </c>
      <c r="U37" s="26">
        <v>1</v>
      </c>
      <c r="V37" s="26">
        <v>2906</v>
      </c>
      <c r="W37" s="26">
        <v>23</v>
      </c>
      <c r="X37" s="26">
        <v>0</v>
      </c>
      <c r="Y37" s="26">
        <v>0</v>
      </c>
      <c r="Z37" s="26">
        <v>11</v>
      </c>
      <c r="AA37" s="26">
        <v>0</v>
      </c>
      <c r="AB37" s="26">
        <v>0</v>
      </c>
      <c r="AC37" s="26">
        <v>0</v>
      </c>
      <c r="AD37" s="214">
        <f>AB37+AC37</f>
        <v>0</v>
      </c>
      <c r="AE37" s="26">
        <v>0</v>
      </c>
      <c r="AF37" s="26">
        <v>0</v>
      </c>
      <c r="AG37" s="26">
        <v>0</v>
      </c>
      <c r="AH37" s="26">
        <v>0</v>
      </c>
      <c r="AI37" s="26">
        <v>0</v>
      </c>
      <c r="AJ37" s="26">
        <v>5</v>
      </c>
      <c r="AK37" s="26">
        <v>0</v>
      </c>
      <c r="AL37" s="26">
        <v>0</v>
      </c>
      <c r="AM37" s="214">
        <v>225</v>
      </c>
      <c r="AN37" s="26">
        <v>0</v>
      </c>
      <c r="AO37" s="26">
        <v>0</v>
      </c>
      <c r="AP37" s="26">
        <v>2</v>
      </c>
      <c r="AQ37" s="26">
        <v>3739</v>
      </c>
      <c r="AR37" s="26">
        <v>0</v>
      </c>
      <c r="AS37" s="214">
        <f t="shared" si="18"/>
        <v>3739</v>
      </c>
      <c r="AT37" s="26">
        <v>623</v>
      </c>
      <c r="AU37" s="26">
        <v>6</v>
      </c>
      <c r="AV37" s="26">
        <v>1200</v>
      </c>
      <c r="AW37" s="26">
        <v>1351</v>
      </c>
      <c r="AX37" s="26">
        <v>0</v>
      </c>
      <c r="AY37" s="26">
        <v>0</v>
      </c>
      <c r="AZ37" s="26">
        <v>0</v>
      </c>
      <c r="BA37" s="26">
        <v>0</v>
      </c>
      <c r="BB37" s="26">
        <v>0</v>
      </c>
      <c r="BC37" s="214">
        <f>AW37+AX37+AY37+AZ37+BA37+BB37</f>
        <v>1351</v>
      </c>
      <c r="BD37" s="26">
        <v>800</v>
      </c>
      <c r="BE37" s="26">
        <v>1.7</v>
      </c>
      <c r="BF37" s="26">
        <v>794</v>
      </c>
      <c r="BG37" s="26">
        <v>0</v>
      </c>
      <c r="BH37" s="26">
        <v>0</v>
      </c>
      <c r="BI37" s="214">
        <f t="shared" si="19"/>
        <v>0</v>
      </c>
      <c r="BJ37" s="26">
        <v>0</v>
      </c>
      <c r="BK37" s="207">
        <v>0</v>
      </c>
      <c r="BL37" s="26">
        <v>0</v>
      </c>
      <c r="BM37" s="26">
        <v>1</v>
      </c>
      <c r="BN37" s="26">
        <v>0</v>
      </c>
      <c r="BO37" s="26">
        <v>0</v>
      </c>
      <c r="BP37" s="214">
        <f t="shared" si="20"/>
        <v>0</v>
      </c>
      <c r="BQ37" s="26">
        <v>0</v>
      </c>
      <c r="BR37" s="26">
        <v>0</v>
      </c>
      <c r="BS37" s="26">
        <v>0</v>
      </c>
      <c r="BT37" s="26">
        <v>0</v>
      </c>
      <c r="BU37" s="242">
        <v>0</v>
      </c>
      <c r="BV37" s="26">
        <v>0</v>
      </c>
      <c r="BW37" s="26">
        <v>0</v>
      </c>
      <c r="BX37" s="273">
        <f t="shared" si="38"/>
        <v>0</v>
      </c>
      <c r="BY37" s="215">
        <v>0</v>
      </c>
      <c r="BZ37" s="26">
        <v>0</v>
      </c>
      <c r="CA37" s="26">
        <v>0</v>
      </c>
      <c r="CB37" s="26">
        <v>0</v>
      </c>
      <c r="CC37" s="26">
        <v>0</v>
      </c>
      <c r="CD37" s="26">
        <v>0</v>
      </c>
      <c r="CE37" s="26">
        <v>0</v>
      </c>
      <c r="CF37" s="26">
        <v>0</v>
      </c>
      <c r="CG37" s="26">
        <v>0</v>
      </c>
      <c r="CH37" s="26">
        <v>0</v>
      </c>
      <c r="CI37" s="26">
        <v>0</v>
      </c>
    </row>
    <row r="38" spans="1:87" s="204" customFormat="1" ht="39" customHeight="1" x14ac:dyDescent="0.2">
      <c r="A38" s="39" t="s">
        <v>334</v>
      </c>
      <c r="B38" s="26" t="s">
        <v>284</v>
      </c>
      <c r="C38" s="355" t="s">
        <v>302</v>
      </c>
      <c r="D38" s="214">
        <f t="shared" ref="D38:D39" si="41">H38+AB38+AK38+AQ38+AW38+AX38+AY38+BG38+BN38+BV38</f>
        <v>5356</v>
      </c>
      <c r="E38" s="214">
        <f t="shared" ref="E38:E39" si="42">I38+Q38+R38+S38+T38+V38+AC38+AL38+AR38+AZ38+BA38+BB38+BH38+BO38+BW38+CE38+CF38+CG38+CH38</f>
        <v>4179.7</v>
      </c>
      <c r="F38" s="214">
        <f t="shared" si="26"/>
        <v>9535.7000000000007</v>
      </c>
      <c r="G38" s="242">
        <v>3</v>
      </c>
      <c r="H38" s="26">
        <v>0</v>
      </c>
      <c r="I38" s="26">
        <v>1661.7</v>
      </c>
      <c r="J38" s="273">
        <f t="shared" si="16"/>
        <v>1661.7</v>
      </c>
      <c r="K38" s="215">
        <v>1120</v>
      </c>
      <c r="L38" s="26">
        <v>9</v>
      </c>
      <c r="M38" s="26">
        <v>0</v>
      </c>
      <c r="N38" s="26">
        <v>0</v>
      </c>
      <c r="O38" s="26">
        <v>0</v>
      </c>
      <c r="P38" s="26">
        <v>0</v>
      </c>
      <c r="Q38" s="26">
        <v>314</v>
      </c>
      <c r="R38" s="26">
        <v>225</v>
      </c>
      <c r="S38" s="26">
        <v>0</v>
      </c>
      <c r="T38" s="26">
        <v>0</v>
      </c>
      <c r="U38" s="26">
        <v>1</v>
      </c>
      <c r="V38" s="26">
        <v>1191</v>
      </c>
      <c r="W38" s="26">
        <v>80</v>
      </c>
      <c r="X38" s="26">
        <v>0</v>
      </c>
      <c r="Y38" s="26">
        <v>0</v>
      </c>
      <c r="Z38" s="26">
        <v>27</v>
      </c>
      <c r="AA38" s="26">
        <v>0</v>
      </c>
      <c r="AB38" s="26">
        <v>0</v>
      </c>
      <c r="AC38" s="26">
        <v>0</v>
      </c>
      <c r="AD38" s="214">
        <f t="shared" si="24"/>
        <v>0</v>
      </c>
      <c r="AE38" s="26">
        <v>0</v>
      </c>
      <c r="AF38" s="26">
        <v>0</v>
      </c>
      <c r="AG38" s="26">
        <v>0</v>
      </c>
      <c r="AH38" s="26">
        <v>0</v>
      </c>
      <c r="AI38" s="26">
        <v>0</v>
      </c>
      <c r="AJ38" s="26">
        <v>7</v>
      </c>
      <c r="AK38" s="26">
        <v>1013</v>
      </c>
      <c r="AL38" s="26">
        <v>0</v>
      </c>
      <c r="AM38" s="214">
        <f t="shared" si="17"/>
        <v>1013</v>
      </c>
      <c r="AN38" s="26">
        <v>0</v>
      </c>
      <c r="AO38" s="26">
        <v>3</v>
      </c>
      <c r="AP38" s="26">
        <v>3</v>
      </c>
      <c r="AQ38" s="26">
        <v>3356</v>
      </c>
      <c r="AR38" s="26">
        <v>0</v>
      </c>
      <c r="AS38" s="214">
        <f t="shared" si="18"/>
        <v>3356</v>
      </c>
      <c r="AT38" s="26">
        <v>671.2</v>
      </c>
      <c r="AU38" s="26">
        <v>5</v>
      </c>
      <c r="AV38" s="26">
        <v>1250</v>
      </c>
      <c r="AW38" s="26">
        <v>0</v>
      </c>
      <c r="AX38" s="26">
        <v>0</v>
      </c>
      <c r="AY38" s="26">
        <v>0</v>
      </c>
      <c r="AZ38" s="26">
        <v>0</v>
      </c>
      <c r="BA38" s="26">
        <v>0</v>
      </c>
      <c r="BB38" s="26">
        <v>0</v>
      </c>
      <c r="BC38" s="214">
        <f t="shared" si="25"/>
        <v>0</v>
      </c>
      <c r="BD38" s="26">
        <v>0</v>
      </c>
      <c r="BE38" s="26">
        <v>0</v>
      </c>
      <c r="BF38" s="26">
        <v>0</v>
      </c>
      <c r="BG38" s="26">
        <v>987</v>
      </c>
      <c r="BH38" s="26">
        <v>0</v>
      </c>
      <c r="BI38" s="214">
        <f t="shared" si="19"/>
        <v>987</v>
      </c>
      <c r="BJ38" s="26">
        <v>822.5</v>
      </c>
      <c r="BK38" s="207">
        <v>1.2</v>
      </c>
      <c r="BL38" s="26">
        <v>0</v>
      </c>
      <c r="BM38" s="26">
        <v>1</v>
      </c>
      <c r="BN38" s="26">
        <v>0</v>
      </c>
      <c r="BO38" s="26">
        <v>0</v>
      </c>
      <c r="BP38" s="214">
        <f t="shared" si="20"/>
        <v>0</v>
      </c>
      <c r="BQ38" s="26">
        <v>0</v>
      </c>
      <c r="BR38" s="26">
        <v>8</v>
      </c>
      <c r="BS38" s="26">
        <v>4</v>
      </c>
      <c r="BT38" s="26">
        <v>2</v>
      </c>
      <c r="BU38" s="242">
        <v>2</v>
      </c>
      <c r="BV38" s="26">
        <v>0</v>
      </c>
      <c r="BW38" s="26">
        <v>648</v>
      </c>
      <c r="BX38" s="273">
        <f t="shared" si="38"/>
        <v>648</v>
      </c>
      <c r="BY38" s="215">
        <v>0</v>
      </c>
      <c r="BZ38" s="26">
        <v>0</v>
      </c>
      <c r="CA38" s="26">
        <v>22</v>
      </c>
      <c r="CB38" s="26">
        <v>0</v>
      </c>
      <c r="CC38" s="26">
        <v>112</v>
      </c>
      <c r="CD38" s="26">
        <v>0</v>
      </c>
      <c r="CE38" s="26">
        <v>0</v>
      </c>
      <c r="CF38" s="26">
        <v>140</v>
      </c>
      <c r="CG38" s="26">
        <v>0</v>
      </c>
      <c r="CH38" s="26">
        <v>0</v>
      </c>
      <c r="CI38" s="26">
        <v>1</v>
      </c>
    </row>
    <row r="39" spans="1:87" s="204" customFormat="1" ht="39" customHeight="1" x14ac:dyDescent="0.2">
      <c r="A39" s="39" t="s">
        <v>335</v>
      </c>
      <c r="B39" s="26" t="s">
        <v>284</v>
      </c>
      <c r="C39" s="355" t="s">
        <v>303</v>
      </c>
      <c r="D39" s="214">
        <f t="shared" si="41"/>
        <v>5490</v>
      </c>
      <c r="E39" s="214">
        <f t="shared" si="42"/>
        <v>4455</v>
      </c>
      <c r="F39" s="214">
        <f t="shared" si="26"/>
        <v>9945</v>
      </c>
      <c r="G39" s="242">
        <v>1</v>
      </c>
      <c r="H39" s="26">
        <v>0</v>
      </c>
      <c r="I39" s="26">
        <v>0</v>
      </c>
      <c r="J39" s="273">
        <f t="shared" si="16"/>
        <v>0</v>
      </c>
      <c r="K39" s="215">
        <v>0</v>
      </c>
      <c r="L39" s="26">
        <v>12</v>
      </c>
      <c r="M39" s="26">
        <v>0</v>
      </c>
      <c r="N39" s="26">
        <v>0</v>
      </c>
      <c r="O39" s="26">
        <v>0</v>
      </c>
      <c r="P39" s="26">
        <v>0</v>
      </c>
      <c r="Q39" s="26">
        <v>0</v>
      </c>
      <c r="R39" s="26">
        <v>0</v>
      </c>
      <c r="S39" s="26">
        <v>2700</v>
      </c>
      <c r="T39" s="26">
        <v>0</v>
      </c>
      <c r="U39" s="26">
        <v>1</v>
      </c>
      <c r="V39" s="26">
        <v>1755</v>
      </c>
      <c r="W39" s="26">
        <v>73</v>
      </c>
      <c r="X39" s="26">
        <v>0</v>
      </c>
      <c r="Y39" s="26">
        <v>0</v>
      </c>
      <c r="Z39" s="26">
        <v>108</v>
      </c>
      <c r="AA39" s="26">
        <v>0</v>
      </c>
      <c r="AB39" s="26">
        <v>0</v>
      </c>
      <c r="AC39" s="26">
        <v>0</v>
      </c>
      <c r="AD39" s="214">
        <f t="shared" si="24"/>
        <v>0</v>
      </c>
      <c r="AE39" s="26">
        <v>0</v>
      </c>
      <c r="AF39" s="26">
        <v>0</v>
      </c>
      <c r="AG39" s="26">
        <v>0</v>
      </c>
      <c r="AH39" s="26">
        <v>0</v>
      </c>
      <c r="AI39" s="26">
        <v>0</v>
      </c>
      <c r="AJ39" s="26">
        <v>16</v>
      </c>
      <c r="AK39" s="26">
        <v>0</v>
      </c>
      <c r="AL39" s="26">
        <v>0</v>
      </c>
      <c r="AM39" s="214">
        <f t="shared" si="17"/>
        <v>0</v>
      </c>
      <c r="AN39" s="26">
        <v>0</v>
      </c>
      <c r="AO39" s="26">
        <v>0</v>
      </c>
      <c r="AP39" s="26">
        <v>3</v>
      </c>
      <c r="AQ39" s="26">
        <v>5310</v>
      </c>
      <c r="AR39" s="26">
        <v>0</v>
      </c>
      <c r="AS39" s="214">
        <f t="shared" si="18"/>
        <v>5310</v>
      </c>
      <c r="AT39" s="26">
        <v>1062</v>
      </c>
      <c r="AU39" s="26">
        <v>5</v>
      </c>
      <c r="AV39" s="26">
        <v>2060</v>
      </c>
      <c r="AW39" s="26">
        <v>0</v>
      </c>
      <c r="AX39" s="26">
        <v>0</v>
      </c>
      <c r="AY39" s="26">
        <v>0</v>
      </c>
      <c r="AZ39" s="26">
        <v>0</v>
      </c>
      <c r="BA39" s="26">
        <v>0</v>
      </c>
      <c r="BB39" s="26">
        <v>0</v>
      </c>
      <c r="BC39" s="214">
        <f t="shared" si="25"/>
        <v>0</v>
      </c>
      <c r="BD39" s="26">
        <v>0</v>
      </c>
      <c r="BE39" s="26">
        <v>0</v>
      </c>
      <c r="BF39" s="26">
        <v>0</v>
      </c>
      <c r="BG39" s="26">
        <v>180</v>
      </c>
      <c r="BH39" s="26">
        <v>0</v>
      </c>
      <c r="BI39" s="214">
        <f t="shared" si="19"/>
        <v>180</v>
      </c>
      <c r="BJ39" s="26">
        <v>150</v>
      </c>
      <c r="BK39" s="207">
        <v>1.2</v>
      </c>
      <c r="BL39" s="26">
        <v>0</v>
      </c>
      <c r="BM39" s="26">
        <v>1</v>
      </c>
      <c r="BN39" s="26">
        <v>0</v>
      </c>
      <c r="BO39" s="26">
        <v>0</v>
      </c>
      <c r="BP39" s="214">
        <f t="shared" si="20"/>
        <v>0</v>
      </c>
      <c r="BQ39" s="26">
        <v>0</v>
      </c>
      <c r="BR39" s="26">
        <v>11</v>
      </c>
      <c r="BS39" s="26">
        <v>5</v>
      </c>
      <c r="BT39" s="26">
        <v>1</v>
      </c>
      <c r="BU39" s="242">
        <v>0</v>
      </c>
      <c r="BV39" s="26">
        <v>0</v>
      </c>
      <c r="BW39" s="26">
        <v>0</v>
      </c>
      <c r="BX39" s="273">
        <f t="shared" ref="BX39:BX48" si="43">BV39+BW39</f>
        <v>0</v>
      </c>
      <c r="BY39" s="215">
        <v>0</v>
      </c>
      <c r="BZ39" s="26">
        <v>0</v>
      </c>
      <c r="CA39" s="26">
        <v>0</v>
      </c>
      <c r="CB39" s="26">
        <v>0</v>
      </c>
      <c r="CC39" s="26">
        <v>0</v>
      </c>
      <c r="CD39" s="26">
        <v>0</v>
      </c>
      <c r="CE39" s="26">
        <v>0</v>
      </c>
      <c r="CF39" s="26">
        <v>0</v>
      </c>
      <c r="CG39" s="26">
        <v>0</v>
      </c>
      <c r="CH39" s="26">
        <v>0</v>
      </c>
      <c r="CI39" s="26">
        <v>0</v>
      </c>
    </row>
    <row r="40" spans="1:87" s="204" customFormat="1" ht="39" customHeight="1" x14ac:dyDescent="0.2">
      <c r="A40" s="39" t="s">
        <v>336</v>
      </c>
      <c r="B40" s="26" t="s">
        <v>284</v>
      </c>
      <c r="C40" s="355" t="s">
        <v>304</v>
      </c>
      <c r="D40" s="214">
        <f>H40+AB40+AK40+AQ40+AW40+AX40+AY40+BG40+BN40+BV40</f>
        <v>592</v>
      </c>
      <c r="E40" s="214">
        <f>I40+Q40+R40+S40+T40+V40+AC40+AL40+AR40+AZ40+BA40+BB40+BH40+BO40+BW40+CE40+CF40+CG40+CH40</f>
        <v>0</v>
      </c>
      <c r="F40" s="214">
        <f t="shared" si="26"/>
        <v>592</v>
      </c>
      <c r="G40" s="242">
        <v>0</v>
      </c>
      <c r="H40" s="26">
        <v>0</v>
      </c>
      <c r="I40" s="26">
        <v>0</v>
      </c>
      <c r="J40" s="273">
        <f t="shared" si="16"/>
        <v>0</v>
      </c>
      <c r="K40" s="215">
        <v>0</v>
      </c>
      <c r="L40" s="26">
        <v>0</v>
      </c>
      <c r="M40" s="26">
        <v>0</v>
      </c>
      <c r="N40" s="26">
        <v>0</v>
      </c>
      <c r="O40" s="26">
        <v>0</v>
      </c>
      <c r="P40" s="26">
        <v>0</v>
      </c>
      <c r="Q40" s="26">
        <v>0</v>
      </c>
      <c r="R40" s="26">
        <v>0</v>
      </c>
      <c r="S40" s="26">
        <v>0</v>
      </c>
      <c r="T40" s="26">
        <v>0</v>
      </c>
      <c r="U40" s="26">
        <v>0</v>
      </c>
      <c r="V40" s="26">
        <v>0</v>
      </c>
      <c r="W40" s="26">
        <v>0</v>
      </c>
      <c r="X40" s="26">
        <v>0</v>
      </c>
      <c r="Y40" s="26">
        <v>0</v>
      </c>
      <c r="Z40" s="26">
        <v>0</v>
      </c>
      <c r="AA40" s="26">
        <v>0</v>
      </c>
      <c r="AB40" s="26">
        <v>0</v>
      </c>
      <c r="AC40" s="26">
        <v>0</v>
      </c>
      <c r="AD40" s="214">
        <f>AB40+AC40</f>
        <v>0</v>
      </c>
      <c r="AE40" s="26">
        <v>0</v>
      </c>
      <c r="AF40" s="26">
        <v>0</v>
      </c>
      <c r="AG40" s="26">
        <v>0</v>
      </c>
      <c r="AH40" s="26">
        <v>0</v>
      </c>
      <c r="AI40" s="26">
        <v>0</v>
      </c>
      <c r="AJ40" s="26">
        <v>6</v>
      </c>
      <c r="AK40" s="26">
        <v>0</v>
      </c>
      <c r="AL40" s="26">
        <v>0</v>
      </c>
      <c r="AM40" s="214">
        <f t="shared" si="17"/>
        <v>0</v>
      </c>
      <c r="AN40" s="26">
        <v>0</v>
      </c>
      <c r="AO40" s="26">
        <v>0</v>
      </c>
      <c r="AP40" s="26">
        <v>1</v>
      </c>
      <c r="AQ40" s="26">
        <v>592</v>
      </c>
      <c r="AR40" s="26">
        <v>0</v>
      </c>
      <c r="AS40" s="214">
        <f t="shared" si="18"/>
        <v>592</v>
      </c>
      <c r="AT40" s="26">
        <v>118.4</v>
      </c>
      <c r="AU40" s="26">
        <v>5</v>
      </c>
      <c r="AV40" s="26">
        <v>280</v>
      </c>
      <c r="AW40" s="26">
        <v>0</v>
      </c>
      <c r="AX40" s="26">
        <v>0</v>
      </c>
      <c r="AY40" s="26">
        <v>0</v>
      </c>
      <c r="AZ40" s="26">
        <v>0</v>
      </c>
      <c r="BA40" s="26">
        <v>0</v>
      </c>
      <c r="BB40" s="26">
        <v>0</v>
      </c>
      <c r="BC40" s="214">
        <f>AW40+AX40+AY40+AZ40+BA40+BB40</f>
        <v>0</v>
      </c>
      <c r="BD40" s="26">
        <v>0</v>
      </c>
      <c r="BE40" s="26">
        <v>0</v>
      </c>
      <c r="BF40" s="26">
        <v>0</v>
      </c>
      <c r="BG40" s="26">
        <v>0</v>
      </c>
      <c r="BH40" s="26">
        <v>0</v>
      </c>
      <c r="BI40" s="214">
        <f t="shared" si="19"/>
        <v>0</v>
      </c>
      <c r="BJ40" s="26">
        <v>0</v>
      </c>
      <c r="BK40" s="207">
        <v>0</v>
      </c>
      <c r="BL40" s="26">
        <v>0</v>
      </c>
      <c r="BM40" s="26">
        <v>1</v>
      </c>
      <c r="BN40" s="26">
        <v>0</v>
      </c>
      <c r="BO40" s="26">
        <v>0</v>
      </c>
      <c r="BP40" s="214">
        <f t="shared" si="20"/>
        <v>0</v>
      </c>
      <c r="BQ40" s="26">
        <v>0</v>
      </c>
      <c r="BR40" s="26">
        <v>0</v>
      </c>
      <c r="BS40" s="26">
        <v>0</v>
      </c>
      <c r="BT40" s="26">
        <v>0</v>
      </c>
      <c r="BU40" s="242">
        <v>0</v>
      </c>
      <c r="BV40" s="26">
        <v>0</v>
      </c>
      <c r="BW40" s="26">
        <v>0</v>
      </c>
      <c r="BX40" s="273">
        <f t="shared" si="43"/>
        <v>0</v>
      </c>
      <c r="BY40" s="215">
        <v>0</v>
      </c>
      <c r="BZ40" s="26">
        <v>0</v>
      </c>
      <c r="CA40" s="26">
        <v>0</v>
      </c>
      <c r="CB40" s="26">
        <v>0</v>
      </c>
      <c r="CC40" s="26">
        <v>0</v>
      </c>
      <c r="CD40" s="26">
        <v>0</v>
      </c>
      <c r="CE40" s="26">
        <v>0</v>
      </c>
      <c r="CF40" s="26">
        <v>0</v>
      </c>
      <c r="CG40" s="26">
        <v>0</v>
      </c>
      <c r="CH40" s="26">
        <v>0</v>
      </c>
      <c r="CI40" s="26">
        <v>0</v>
      </c>
    </row>
    <row r="41" spans="1:87" s="204" customFormat="1" ht="39" customHeight="1" x14ac:dyDescent="0.2">
      <c r="A41" s="39" t="s">
        <v>337</v>
      </c>
      <c r="B41" s="26" t="s">
        <v>284</v>
      </c>
      <c r="C41" s="355" t="s">
        <v>305</v>
      </c>
      <c r="D41" s="214">
        <f t="shared" ref="D41:D42" si="44">H41+AB41+AK41+AQ41+AW41+AX41+AY41+BG41+BN41+BV41</f>
        <v>5731</v>
      </c>
      <c r="E41" s="214">
        <f t="shared" ref="E41:E42" si="45">I41+Q41+R41+S41+T41+V41+AC41+AL41+AR41+AZ41+BA41+BB41+BH41+BO41+BW41+CE41+CF41+CG41+CH41</f>
        <v>0</v>
      </c>
      <c r="F41" s="214">
        <f t="shared" si="26"/>
        <v>5731</v>
      </c>
      <c r="G41" s="242">
        <v>0</v>
      </c>
      <c r="H41" s="26">
        <v>0</v>
      </c>
      <c r="I41" s="26">
        <v>0</v>
      </c>
      <c r="J41" s="273">
        <f t="shared" si="16"/>
        <v>0</v>
      </c>
      <c r="K41" s="215">
        <v>0</v>
      </c>
      <c r="L41" s="26">
        <v>0</v>
      </c>
      <c r="M41" s="26">
        <v>0</v>
      </c>
      <c r="N41" s="26">
        <v>0</v>
      </c>
      <c r="O41" s="26">
        <v>0</v>
      </c>
      <c r="P41" s="26">
        <v>0</v>
      </c>
      <c r="Q41" s="26">
        <v>0</v>
      </c>
      <c r="R41" s="26">
        <v>0</v>
      </c>
      <c r="S41" s="26">
        <v>0</v>
      </c>
      <c r="T41" s="26">
        <v>0</v>
      </c>
      <c r="U41" s="26">
        <v>0</v>
      </c>
      <c r="V41" s="26">
        <v>0</v>
      </c>
      <c r="W41" s="26">
        <v>0</v>
      </c>
      <c r="X41" s="26">
        <v>0</v>
      </c>
      <c r="Y41" s="26">
        <v>0</v>
      </c>
      <c r="Z41" s="26">
        <v>0</v>
      </c>
      <c r="AA41" s="26">
        <v>0</v>
      </c>
      <c r="AB41" s="26">
        <v>0</v>
      </c>
      <c r="AC41" s="26">
        <v>0</v>
      </c>
      <c r="AD41" s="214">
        <f t="shared" si="24"/>
        <v>0</v>
      </c>
      <c r="AE41" s="26">
        <v>0</v>
      </c>
      <c r="AF41" s="26">
        <v>0</v>
      </c>
      <c r="AG41" s="26">
        <v>0</v>
      </c>
      <c r="AH41" s="26">
        <v>0</v>
      </c>
      <c r="AI41" s="26">
        <v>0</v>
      </c>
      <c r="AJ41" s="26">
        <v>19</v>
      </c>
      <c r="AK41" s="26">
        <v>100</v>
      </c>
      <c r="AL41" s="26">
        <v>0</v>
      </c>
      <c r="AM41" s="214">
        <f t="shared" si="17"/>
        <v>100</v>
      </c>
      <c r="AN41" s="26">
        <v>0</v>
      </c>
      <c r="AO41" s="26">
        <v>1</v>
      </c>
      <c r="AP41" s="26">
        <v>3</v>
      </c>
      <c r="AQ41" s="26">
        <v>5631</v>
      </c>
      <c r="AR41" s="26">
        <v>0</v>
      </c>
      <c r="AS41" s="214">
        <f t="shared" si="18"/>
        <v>5631</v>
      </c>
      <c r="AT41" s="26">
        <v>938</v>
      </c>
      <c r="AU41" s="26">
        <v>6</v>
      </c>
      <c r="AV41" s="26">
        <v>2000</v>
      </c>
      <c r="AW41" s="26">
        <v>0</v>
      </c>
      <c r="AX41" s="26">
        <v>0</v>
      </c>
      <c r="AY41" s="26">
        <v>0</v>
      </c>
      <c r="AZ41" s="26">
        <v>0</v>
      </c>
      <c r="BA41" s="26">
        <v>0</v>
      </c>
      <c r="BB41" s="26">
        <v>0</v>
      </c>
      <c r="BC41" s="214">
        <f t="shared" si="25"/>
        <v>0</v>
      </c>
      <c r="BD41" s="26">
        <v>0</v>
      </c>
      <c r="BE41" s="26">
        <v>0</v>
      </c>
      <c r="BF41" s="26">
        <v>0</v>
      </c>
      <c r="BG41" s="26">
        <v>0</v>
      </c>
      <c r="BH41" s="26">
        <v>0</v>
      </c>
      <c r="BI41" s="214">
        <f t="shared" si="19"/>
        <v>0</v>
      </c>
      <c r="BJ41" s="26">
        <v>0</v>
      </c>
      <c r="BK41" s="207">
        <v>0</v>
      </c>
      <c r="BL41" s="26">
        <v>0</v>
      </c>
      <c r="BM41" s="26">
        <v>1</v>
      </c>
      <c r="BN41" s="26">
        <v>0</v>
      </c>
      <c r="BO41" s="26">
        <v>0</v>
      </c>
      <c r="BP41" s="214">
        <f t="shared" si="20"/>
        <v>0</v>
      </c>
      <c r="BQ41" s="26">
        <v>0</v>
      </c>
      <c r="BR41" s="26">
        <v>0</v>
      </c>
      <c r="BS41" s="26">
        <v>0</v>
      </c>
      <c r="BT41" s="26">
        <v>0</v>
      </c>
      <c r="BU41" s="242">
        <v>0</v>
      </c>
      <c r="BV41" s="26">
        <v>0</v>
      </c>
      <c r="BW41" s="26">
        <v>0</v>
      </c>
      <c r="BX41" s="273">
        <f t="shared" si="43"/>
        <v>0</v>
      </c>
      <c r="BY41" s="215">
        <v>0</v>
      </c>
      <c r="BZ41" s="26">
        <v>0</v>
      </c>
      <c r="CA41" s="26">
        <v>0</v>
      </c>
      <c r="CB41" s="26">
        <v>0</v>
      </c>
      <c r="CC41" s="26">
        <v>0</v>
      </c>
      <c r="CD41" s="26">
        <v>0</v>
      </c>
      <c r="CE41" s="26">
        <v>0</v>
      </c>
      <c r="CF41" s="26">
        <v>0</v>
      </c>
      <c r="CG41" s="26">
        <v>0</v>
      </c>
      <c r="CH41" s="26">
        <v>0</v>
      </c>
      <c r="CI41" s="26">
        <v>0</v>
      </c>
    </row>
    <row r="42" spans="1:87" s="204" customFormat="1" ht="39" customHeight="1" x14ac:dyDescent="0.2">
      <c r="A42" s="39" t="s">
        <v>338</v>
      </c>
      <c r="B42" s="26" t="s">
        <v>284</v>
      </c>
      <c r="C42" s="355" t="s">
        <v>306</v>
      </c>
      <c r="D42" s="214">
        <f t="shared" si="44"/>
        <v>0</v>
      </c>
      <c r="E42" s="214">
        <f t="shared" si="45"/>
        <v>0</v>
      </c>
      <c r="F42" s="214">
        <f t="shared" si="26"/>
        <v>0</v>
      </c>
      <c r="G42" s="242">
        <v>0</v>
      </c>
      <c r="H42" s="26">
        <v>0</v>
      </c>
      <c r="I42" s="26">
        <v>0</v>
      </c>
      <c r="J42" s="273">
        <f t="shared" si="16"/>
        <v>0</v>
      </c>
      <c r="K42" s="215">
        <v>0</v>
      </c>
      <c r="L42" s="26">
        <v>0</v>
      </c>
      <c r="M42" s="26">
        <v>0</v>
      </c>
      <c r="N42" s="26">
        <v>0</v>
      </c>
      <c r="O42" s="26">
        <v>0</v>
      </c>
      <c r="P42" s="26">
        <v>0</v>
      </c>
      <c r="Q42" s="26">
        <v>0</v>
      </c>
      <c r="R42" s="26">
        <v>0</v>
      </c>
      <c r="S42" s="26">
        <v>0</v>
      </c>
      <c r="T42" s="26">
        <v>0</v>
      </c>
      <c r="U42" s="26">
        <v>0</v>
      </c>
      <c r="V42" s="26">
        <v>0</v>
      </c>
      <c r="W42" s="26">
        <v>0</v>
      </c>
      <c r="X42" s="26">
        <v>0</v>
      </c>
      <c r="Y42" s="26">
        <v>0</v>
      </c>
      <c r="Z42" s="26">
        <v>0</v>
      </c>
      <c r="AA42" s="26">
        <v>0</v>
      </c>
      <c r="AB42" s="26">
        <v>0</v>
      </c>
      <c r="AC42" s="26">
        <v>0</v>
      </c>
      <c r="AD42" s="214">
        <f t="shared" si="24"/>
        <v>0</v>
      </c>
      <c r="AE42" s="26">
        <v>0</v>
      </c>
      <c r="AF42" s="26">
        <v>0</v>
      </c>
      <c r="AG42" s="26">
        <v>0</v>
      </c>
      <c r="AH42" s="26">
        <v>0</v>
      </c>
      <c r="AI42" s="26">
        <v>0</v>
      </c>
      <c r="AJ42" s="26">
        <v>0</v>
      </c>
      <c r="AK42" s="26">
        <v>0</v>
      </c>
      <c r="AL42" s="26">
        <v>0</v>
      </c>
      <c r="AM42" s="214">
        <f t="shared" si="17"/>
        <v>0</v>
      </c>
      <c r="AN42" s="26">
        <v>0</v>
      </c>
      <c r="AO42" s="26">
        <v>0</v>
      </c>
      <c r="AP42" s="26">
        <v>0</v>
      </c>
      <c r="AQ42" s="26">
        <v>0</v>
      </c>
      <c r="AR42" s="26">
        <v>0</v>
      </c>
      <c r="AS42" s="214">
        <f t="shared" si="18"/>
        <v>0</v>
      </c>
      <c r="AT42" s="26">
        <v>0</v>
      </c>
      <c r="AU42" s="26">
        <v>0</v>
      </c>
      <c r="AV42" s="26">
        <v>0</v>
      </c>
      <c r="AW42" s="26">
        <v>0</v>
      </c>
      <c r="AX42" s="26">
        <v>0</v>
      </c>
      <c r="AY42" s="26">
        <v>0</v>
      </c>
      <c r="AZ42" s="26">
        <v>0</v>
      </c>
      <c r="BA42" s="26">
        <v>0</v>
      </c>
      <c r="BB42" s="26">
        <v>0</v>
      </c>
      <c r="BC42" s="214">
        <f t="shared" si="25"/>
        <v>0</v>
      </c>
      <c r="BD42" s="26">
        <v>0</v>
      </c>
      <c r="BE42" s="26">
        <v>0</v>
      </c>
      <c r="BF42" s="26">
        <v>0</v>
      </c>
      <c r="BG42" s="26">
        <v>0</v>
      </c>
      <c r="BH42" s="26">
        <v>0</v>
      </c>
      <c r="BI42" s="214">
        <f t="shared" si="19"/>
        <v>0</v>
      </c>
      <c r="BJ42" s="26">
        <v>0</v>
      </c>
      <c r="BK42" s="207">
        <v>0</v>
      </c>
      <c r="BL42" s="26">
        <v>0</v>
      </c>
      <c r="BM42" s="26">
        <v>1</v>
      </c>
      <c r="BN42" s="26">
        <v>0</v>
      </c>
      <c r="BO42" s="26">
        <v>0</v>
      </c>
      <c r="BP42" s="214">
        <f t="shared" si="20"/>
        <v>0</v>
      </c>
      <c r="BQ42" s="26">
        <v>0</v>
      </c>
      <c r="BR42" s="26">
        <v>0</v>
      </c>
      <c r="BS42" s="26">
        <v>0</v>
      </c>
      <c r="BT42" s="26">
        <v>0</v>
      </c>
      <c r="BU42" s="242">
        <v>0</v>
      </c>
      <c r="BV42" s="26">
        <v>0</v>
      </c>
      <c r="BW42" s="26">
        <v>0</v>
      </c>
      <c r="BX42" s="273">
        <f t="shared" si="43"/>
        <v>0</v>
      </c>
      <c r="BY42" s="215">
        <v>0</v>
      </c>
      <c r="BZ42" s="26">
        <v>0</v>
      </c>
      <c r="CA42" s="26">
        <v>0</v>
      </c>
      <c r="CB42" s="26">
        <v>0</v>
      </c>
      <c r="CC42" s="26">
        <v>0</v>
      </c>
      <c r="CD42" s="26">
        <v>0</v>
      </c>
      <c r="CE42" s="26">
        <v>0</v>
      </c>
      <c r="CF42" s="26">
        <v>0</v>
      </c>
      <c r="CG42" s="26">
        <v>0</v>
      </c>
      <c r="CH42" s="26">
        <v>0</v>
      </c>
      <c r="CI42" s="26">
        <v>0</v>
      </c>
    </row>
    <row r="43" spans="1:87" s="204" customFormat="1" ht="39" customHeight="1" x14ac:dyDescent="0.2">
      <c r="A43" s="39" t="s">
        <v>339</v>
      </c>
      <c r="B43" s="26" t="s">
        <v>284</v>
      </c>
      <c r="C43" s="355" t="s">
        <v>307</v>
      </c>
      <c r="D43" s="214">
        <f>H43+AB43+AK43+AQ43+AW43+AX43+AY43+BG43+BN43+BV43</f>
        <v>1894</v>
      </c>
      <c r="E43" s="214">
        <f>I43+Q43+R43+S43+T43+V43+AC43+AL43+AR43+AZ43+BA43+BB43+BH43+BO43+BW43+CE43+CF43+CG43+CH43</f>
        <v>0</v>
      </c>
      <c r="F43" s="214">
        <f t="shared" si="26"/>
        <v>1894</v>
      </c>
      <c r="G43" s="242">
        <v>0</v>
      </c>
      <c r="H43" s="26">
        <v>0</v>
      </c>
      <c r="I43" s="26">
        <v>0</v>
      </c>
      <c r="J43" s="273">
        <f t="shared" si="16"/>
        <v>0</v>
      </c>
      <c r="K43" s="215">
        <v>0</v>
      </c>
      <c r="L43" s="26">
        <v>0</v>
      </c>
      <c r="M43" s="26">
        <v>0</v>
      </c>
      <c r="N43" s="26">
        <v>0</v>
      </c>
      <c r="O43" s="26">
        <v>0</v>
      </c>
      <c r="P43" s="26">
        <v>0</v>
      </c>
      <c r="Q43" s="26">
        <v>0</v>
      </c>
      <c r="R43" s="26">
        <v>0</v>
      </c>
      <c r="S43" s="26">
        <v>0</v>
      </c>
      <c r="T43" s="26">
        <v>0</v>
      </c>
      <c r="U43" s="26">
        <v>0</v>
      </c>
      <c r="V43" s="26">
        <v>0</v>
      </c>
      <c r="W43" s="26">
        <v>0</v>
      </c>
      <c r="X43" s="26">
        <v>0</v>
      </c>
      <c r="Y43" s="26">
        <v>0</v>
      </c>
      <c r="Z43" s="26">
        <v>0</v>
      </c>
      <c r="AA43" s="26">
        <v>0</v>
      </c>
      <c r="AB43" s="26">
        <v>0</v>
      </c>
      <c r="AC43" s="26">
        <v>0</v>
      </c>
      <c r="AD43" s="214">
        <f>AB43+AC43</f>
        <v>0</v>
      </c>
      <c r="AE43" s="26">
        <v>0</v>
      </c>
      <c r="AF43" s="26">
        <v>0</v>
      </c>
      <c r="AG43" s="26">
        <v>0</v>
      </c>
      <c r="AH43" s="26">
        <v>0</v>
      </c>
      <c r="AI43" s="26">
        <v>0</v>
      </c>
      <c r="AJ43" s="26">
        <v>5</v>
      </c>
      <c r="AK43" s="26">
        <v>212</v>
      </c>
      <c r="AL43" s="26">
        <v>0</v>
      </c>
      <c r="AM43" s="214">
        <f t="shared" si="17"/>
        <v>212</v>
      </c>
      <c r="AN43" s="26">
        <v>0</v>
      </c>
      <c r="AO43" s="26">
        <v>1</v>
      </c>
      <c r="AP43" s="26">
        <v>2</v>
      </c>
      <c r="AQ43" s="26">
        <v>1682</v>
      </c>
      <c r="AR43" s="26">
        <v>0</v>
      </c>
      <c r="AS43" s="214">
        <f t="shared" si="18"/>
        <v>1682</v>
      </c>
      <c r="AT43" s="26">
        <v>280</v>
      </c>
      <c r="AU43" s="26">
        <v>6</v>
      </c>
      <c r="AV43" s="26">
        <v>400</v>
      </c>
      <c r="AW43" s="26">
        <v>0</v>
      </c>
      <c r="AX43" s="26">
        <v>0</v>
      </c>
      <c r="AY43" s="26">
        <v>0</v>
      </c>
      <c r="AZ43" s="26">
        <v>0</v>
      </c>
      <c r="BA43" s="26">
        <v>0</v>
      </c>
      <c r="BB43" s="26">
        <v>0</v>
      </c>
      <c r="BC43" s="214">
        <f>AW43+AX43+AY43+AZ43+BA43+BB43</f>
        <v>0</v>
      </c>
      <c r="BD43" s="26">
        <v>0</v>
      </c>
      <c r="BE43" s="26">
        <v>0</v>
      </c>
      <c r="BF43" s="26">
        <v>0</v>
      </c>
      <c r="BG43" s="26">
        <v>0</v>
      </c>
      <c r="BH43" s="26">
        <v>0</v>
      </c>
      <c r="BI43" s="214">
        <f t="shared" si="19"/>
        <v>0</v>
      </c>
      <c r="BJ43" s="26">
        <v>0</v>
      </c>
      <c r="BK43" s="207">
        <v>0</v>
      </c>
      <c r="BL43" s="26">
        <v>0</v>
      </c>
      <c r="BM43" s="26">
        <v>1</v>
      </c>
      <c r="BN43" s="26">
        <v>0</v>
      </c>
      <c r="BO43" s="26">
        <v>0</v>
      </c>
      <c r="BP43" s="214">
        <f t="shared" si="20"/>
        <v>0</v>
      </c>
      <c r="BQ43" s="26">
        <v>0</v>
      </c>
      <c r="BR43" s="26">
        <v>0</v>
      </c>
      <c r="BS43" s="26">
        <v>0</v>
      </c>
      <c r="BT43" s="26">
        <v>0</v>
      </c>
      <c r="BU43" s="242">
        <v>0</v>
      </c>
      <c r="BV43" s="26">
        <v>0</v>
      </c>
      <c r="BW43" s="26">
        <v>0</v>
      </c>
      <c r="BX43" s="273">
        <f t="shared" si="43"/>
        <v>0</v>
      </c>
      <c r="BY43" s="215">
        <v>0</v>
      </c>
      <c r="BZ43" s="26">
        <v>0</v>
      </c>
      <c r="CA43" s="26">
        <v>0</v>
      </c>
      <c r="CB43" s="26">
        <v>0</v>
      </c>
      <c r="CC43" s="26">
        <v>0</v>
      </c>
      <c r="CD43" s="26">
        <v>0</v>
      </c>
      <c r="CE43" s="26">
        <v>0</v>
      </c>
      <c r="CF43" s="26">
        <v>0</v>
      </c>
      <c r="CG43" s="26">
        <v>0</v>
      </c>
      <c r="CH43" s="26">
        <v>0</v>
      </c>
      <c r="CI43" s="26">
        <v>0</v>
      </c>
    </row>
    <row r="44" spans="1:87" s="204" customFormat="1" ht="39" customHeight="1" x14ac:dyDescent="0.2">
      <c r="A44" s="39" t="s">
        <v>340</v>
      </c>
      <c r="B44" s="26" t="s">
        <v>284</v>
      </c>
      <c r="C44" s="355" t="s">
        <v>308</v>
      </c>
      <c r="D44" s="214">
        <f t="shared" ref="D44:D45" si="46">H44+AB44+AK44+AQ44+AW44+AX44+AY44+BG44+BN44+BV44</f>
        <v>975</v>
      </c>
      <c r="E44" s="214">
        <f t="shared" ref="E44:E45" si="47">I44+Q44+R44+S44+T44+V44+AC44+AL44+AR44+AZ44+BA44+BB44+BH44+BO44+BW44+CE44+CF44+CG44+CH44</f>
        <v>5366</v>
      </c>
      <c r="F44" s="214">
        <f t="shared" si="26"/>
        <v>6341</v>
      </c>
      <c r="G44" s="242">
        <v>1</v>
      </c>
      <c r="H44" s="26">
        <v>0</v>
      </c>
      <c r="I44" s="26">
        <v>0</v>
      </c>
      <c r="J44" s="273">
        <f t="shared" si="16"/>
        <v>0</v>
      </c>
      <c r="K44" s="215">
        <v>0</v>
      </c>
      <c r="L44" s="26">
        <v>7</v>
      </c>
      <c r="M44" s="26">
        <v>2</v>
      </c>
      <c r="N44" s="26">
        <v>0</v>
      </c>
      <c r="O44" s="26">
        <v>100</v>
      </c>
      <c r="P44" s="26">
        <v>0</v>
      </c>
      <c r="Q44" s="26">
        <v>0</v>
      </c>
      <c r="R44" s="26">
        <v>0</v>
      </c>
      <c r="S44" s="26">
        <v>410</v>
      </c>
      <c r="T44" s="26">
        <v>0</v>
      </c>
      <c r="U44" s="26">
        <v>1</v>
      </c>
      <c r="V44" s="26">
        <v>4940</v>
      </c>
      <c r="W44" s="26">
        <v>49</v>
      </c>
      <c r="X44" s="26">
        <v>0</v>
      </c>
      <c r="Y44" s="26">
        <v>0</v>
      </c>
      <c r="Z44" s="26">
        <v>42</v>
      </c>
      <c r="AA44" s="26">
        <v>2</v>
      </c>
      <c r="AB44" s="26">
        <v>0</v>
      </c>
      <c r="AC44" s="26">
        <v>16</v>
      </c>
      <c r="AD44" s="214">
        <f t="shared" si="24"/>
        <v>16</v>
      </c>
      <c r="AE44" s="26">
        <v>7</v>
      </c>
      <c r="AF44" s="26">
        <v>0</v>
      </c>
      <c r="AG44" s="26">
        <v>0</v>
      </c>
      <c r="AH44" s="26">
        <v>36</v>
      </c>
      <c r="AI44" s="26">
        <v>0</v>
      </c>
      <c r="AJ44" s="26">
        <v>0</v>
      </c>
      <c r="AK44" s="26">
        <v>0</v>
      </c>
      <c r="AL44" s="26">
        <v>0</v>
      </c>
      <c r="AM44" s="214">
        <f t="shared" si="17"/>
        <v>0</v>
      </c>
      <c r="AN44" s="26">
        <v>0</v>
      </c>
      <c r="AO44" s="26">
        <v>0</v>
      </c>
      <c r="AP44" s="26">
        <v>1</v>
      </c>
      <c r="AQ44" s="26">
        <v>975</v>
      </c>
      <c r="AR44" s="26">
        <v>0</v>
      </c>
      <c r="AS44" s="214">
        <f t="shared" si="18"/>
        <v>975</v>
      </c>
      <c r="AT44" s="26">
        <v>195</v>
      </c>
      <c r="AU44" s="26">
        <v>5</v>
      </c>
      <c r="AV44" s="26">
        <v>200</v>
      </c>
      <c r="AW44" s="26">
        <v>0</v>
      </c>
      <c r="AX44" s="26">
        <v>0</v>
      </c>
      <c r="AY44" s="26">
        <v>0</v>
      </c>
      <c r="AZ44" s="26">
        <v>0</v>
      </c>
      <c r="BA44" s="26">
        <v>0</v>
      </c>
      <c r="BB44" s="26">
        <v>0</v>
      </c>
      <c r="BC44" s="214">
        <f t="shared" si="25"/>
        <v>0</v>
      </c>
      <c r="BD44" s="26">
        <v>0</v>
      </c>
      <c r="BE44" s="26">
        <v>0</v>
      </c>
      <c r="BF44" s="26">
        <v>0</v>
      </c>
      <c r="BG44" s="26">
        <v>0</v>
      </c>
      <c r="BH44" s="26">
        <v>0</v>
      </c>
      <c r="BI44" s="214">
        <f t="shared" si="19"/>
        <v>0</v>
      </c>
      <c r="BJ44" s="26">
        <v>0</v>
      </c>
      <c r="BK44" s="207">
        <v>0</v>
      </c>
      <c r="BL44" s="26">
        <v>0</v>
      </c>
      <c r="BM44" s="26">
        <v>1</v>
      </c>
      <c r="BN44" s="26">
        <v>0</v>
      </c>
      <c r="BO44" s="26">
        <v>0</v>
      </c>
      <c r="BP44" s="214">
        <f t="shared" si="20"/>
        <v>0</v>
      </c>
      <c r="BQ44" s="26">
        <v>0</v>
      </c>
      <c r="BR44" s="26">
        <v>0</v>
      </c>
      <c r="BS44" s="26">
        <v>0</v>
      </c>
      <c r="BT44" s="26">
        <v>0</v>
      </c>
      <c r="BU44" s="242">
        <v>0</v>
      </c>
      <c r="BV44" s="26">
        <v>0</v>
      </c>
      <c r="BW44" s="26">
        <v>0</v>
      </c>
      <c r="BX44" s="273">
        <f t="shared" si="43"/>
        <v>0</v>
      </c>
      <c r="BY44" s="215">
        <v>0</v>
      </c>
      <c r="BZ44" s="26">
        <v>0</v>
      </c>
      <c r="CA44" s="26">
        <v>0</v>
      </c>
      <c r="CB44" s="26">
        <v>0</v>
      </c>
      <c r="CC44" s="26">
        <v>0</v>
      </c>
      <c r="CD44" s="26">
        <v>0</v>
      </c>
      <c r="CE44" s="26">
        <v>0</v>
      </c>
      <c r="CF44" s="26">
        <v>0</v>
      </c>
      <c r="CG44" s="26">
        <v>0</v>
      </c>
      <c r="CH44" s="26">
        <v>0</v>
      </c>
      <c r="CI44" s="26">
        <v>0</v>
      </c>
    </row>
    <row r="45" spans="1:87" s="204" customFormat="1" ht="39" customHeight="1" x14ac:dyDescent="0.2">
      <c r="A45" s="39" t="s">
        <v>341</v>
      </c>
      <c r="B45" s="26" t="s">
        <v>284</v>
      </c>
      <c r="C45" s="355" t="s">
        <v>309</v>
      </c>
      <c r="D45" s="214">
        <f t="shared" si="46"/>
        <v>0</v>
      </c>
      <c r="E45" s="214">
        <f t="shared" si="47"/>
        <v>16</v>
      </c>
      <c r="F45" s="214">
        <f t="shared" si="26"/>
        <v>16</v>
      </c>
      <c r="G45" s="242">
        <v>0</v>
      </c>
      <c r="H45" s="26">
        <v>0</v>
      </c>
      <c r="I45" s="26">
        <v>0</v>
      </c>
      <c r="J45" s="273">
        <f t="shared" si="16"/>
        <v>0</v>
      </c>
      <c r="K45" s="215">
        <v>0</v>
      </c>
      <c r="L45" s="26">
        <v>0</v>
      </c>
      <c r="M45" s="26">
        <v>0</v>
      </c>
      <c r="N45" s="26">
        <v>0</v>
      </c>
      <c r="O45" s="26">
        <v>0</v>
      </c>
      <c r="P45" s="26">
        <v>0</v>
      </c>
      <c r="Q45" s="26">
        <v>0</v>
      </c>
      <c r="R45" s="26">
        <v>0</v>
      </c>
      <c r="S45" s="26">
        <v>0</v>
      </c>
      <c r="T45" s="26">
        <v>0</v>
      </c>
      <c r="U45" s="26">
        <v>0</v>
      </c>
      <c r="V45" s="26">
        <v>0</v>
      </c>
      <c r="W45" s="26">
        <v>0</v>
      </c>
      <c r="X45" s="26">
        <v>0</v>
      </c>
      <c r="Y45" s="26">
        <v>0</v>
      </c>
      <c r="Z45" s="26">
        <v>0</v>
      </c>
      <c r="AA45" s="26">
        <v>1</v>
      </c>
      <c r="AB45" s="26">
        <v>0</v>
      </c>
      <c r="AC45" s="26">
        <v>16</v>
      </c>
      <c r="AD45" s="214">
        <f t="shared" si="24"/>
        <v>16</v>
      </c>
      <c r="AE45" s="26">
        <v>5</v>
      </c>
      <c r="AF45" s="26">
        <v>0</v>
      </c>
      <c r="AG45" s="26">
        <v>0</v>
      </c>
      <c r="AH45" s="26">
        <v>28</v>
      </c>
      <c r="AI45" s="26">
        <v>0</v>
      </c>
      <c r="AJ45" s="26">
        <v>6</v>
      </c>
      <c r="AK45" s="26">
        <v>0</v>
      </c>
      <c r="AL45" s="26">
        <v>0</v>
      </c>
      <c r="AM45" s="214">
        <f t="shared" si="17"/>
        <v>0</v>
      </c>
      <c r="AN45" s="26">
        <v>0</v>
      </c>
      <c r="AO45" s="26">
        <v>0</v>
      </c>
      <c r="AP45" s="26">
        <v>0</v>
      </c>
      <c r="AQ45" s="26">
        <v>0</v>
      </c>
      <c r="AR45" s="26">
        <v>0</v>
      </c>
      <c r="AS45" s="214">
        <f t="shared" si="18"/>
        <v>0</v>
      </c>
      <c r="AT45" s="26">
        <v>0</v>
      </c>
      <c r="AU45" s="26">
        <v>0</v>
      </c>
      <c r="AV45" s="26">
        <v>0</v>
      </c>
      <c r="AW45" s="26">
        <v>0</v>
      </c>
      <c r="AX45" s="26">
        <v>0</v>
      </c>
      <c r="AY45" s="26">
        <v>0</v>
      </c>
      <c r="AZ45" s="26">
        <v>0</v>
      </c>
      <c r="BA45" s="26">
        <v>0</v>
      </c>
      <c r="BB45" s="26">
        <v>0</v>
      </c>
      <c r="BC45" s="214">
        <f t="shared" si="25"/>
        <v>0</v>
      </c>
      <c r="BD45" s="26">
        <v>0</v>
      </c>
      <c r="BE45" s="26">
        <v>0</v>
      </c>
      <c r="BF45" s="26">
        <v>0</v>
      </c>
      <c r="BG45" s="26">
        <v>0</v>
      </c>
      <c r="BH45" s="26">
        <v>0</v>
      </c>
      <c r="BI45" s="214">
        <f t="shared" si="19"/>
        <v>0</v>
      </c>
      <c r="BJ45" s="26">
        <v>0</v>
      </c>
      <c r="BK45" s="207">
        <v>0</v>
      </c>
      <c r="BL45" s="26">
        <v>0</v>
      </c>
      <c r="BM45" s="26">
        <v>1</v>
      </c>
      <c r="BN45" s="26">
        <v>0</v>
      </c>
      <c r="BO45" s="26">
        <v>0</v>
      </c>
      <c r="BP45" s="214">
        <f t="shared" si="20"/>
        <v>0</v>
      </c>
      <c r="BQ45" s="26">
        <v>0</v>
      </c>
      <c r="BR45" s="26">
        <v>0</v>
      </c>
      <c r="BS45" s="26">
        <v>0</v>
      </c>
      <c r="BT45" s="26">
        <v>0</v>
      </c>
      <c r="BU45" s="242">
        <v>0</v>
      </c>
      <c r="BV45" s="26">
        <v>0</v>
      </c>
      <c r="BW45" s="26">
        <v>0</v>
      </c>
      <c r="BX45" s="273">
        <f t="shared" si="43"/>
        <v>0</v>
      </c>
      <c r="BY45" s="215">
        <v>0</v>
      </c>
      <c r="BZ45" s="26">
        <v>0</v>
      </c>
      <c r="CA45" s="26">
        <v>0</v>
      </c>
      <c r="CB45" s="26">
        <v>0</v>
      </c>
      <c r="CC45" s="26">
        <v>0</v>
      </c>
      <c r="CD45" s="26">
        <v>0</v>
      </c>
      <c r="CE45" s="26">
        <v>0</v>
      </c>
      <c r="CF45" s="26">
        <v>0</v>
      </c>
      <c r="CG45" s="26">
        <v>0</v>
      </c>
      <c r="CH45" s="26">
        <v>0</v>
      </c>
      <c r="CI45" s="26">
        <v>0</v>
      </c>
    </row>
    <row r="46" spans="1:87" s="204" customFormat="1" ht="39" customHeight="1" x14ac:dyDescent="0.2">
      <c r="A46" s="39" t="s">
        <v>342</v>
      </c>
      <c r="B46" s="26" t="s">
        <v>284</v>
      </c>
      <c r="C46" s="356" t="s">
        <v>310</v>
      </c>
      <c r="D46" s="214">
        <f>H46+AB46+AK46+AQ46+AW46+AX46+AY46+BG46+BN46+BV46</f>
        <v>0</v>
      </c>
      <c r="E46" s="214">
        <f>I46+Q46+R46+S46+T46+V46+AC46+AL46+AR46+AZ46+BA46+BB46+BH46+BO46+BW46+CE46+CF46+CG46+CH46</f>
        <v>0</v>
      </c>
      <c r="F46" s="214">
        <f t="shared" si="26"/>
        <v>0</v>
      </c>
      <c r="G46" s="242">
        <v>0</v>
      </c>
      <c r="H46" s="26">
        <v>0</v>
      </c>
      <c r="I46" s="26">
        <v>0</v>
      </c>
      <c r="J46" s="273">
        <f t="shared" si="16"/>
        <v>0</v>
      </c>
      <c r="K46" s="215">
        <v>0</v>
      </c>
      <c r="L46" s="26">
        <v>0</v>
      </c>
      <c r="M46" s="26">
        <v>0</v>
      </c>
      <c r="N46" s="26">
        <v>0</v>
      </c>
      <c r="O46" s="26">
        <v>0</v>
      </c>
      <c r="P46" s="26">
        <v>0</v>
      </c>
      <c r="Q46" s="26">
        <v>0</v>
      </c>
      <c r="R46" s="26">
        <v>0</v>
      </c>
      <c r="S46" s="26">
        <v>0</v>
      </c>
      <c r="T46" s="26">
        <v>0</v>
      </c>
      <c r="U46" s="26">
        <v>0</v>
      </c>
      <c r="V46" s="26">
        <v>0</v>
      </c>
      <c r="W46" s="26">
        <v>0</v>
      </c>
      <c r="X46" s="26">
        <v>0</v>
      </c>
      <c r="Y46" s="26">
        <v>0</v>
      </c>
      <c r="Z46" s="26">
        <v>0</v>
      </c>
      <c r="AA46" s="26">
        <v>0</v>
      </c>
      <c r="AB46" s="26">
        <v>0</v>
      </c>
      <c r="AC46" s="26">
        <v>0</v>
      </c>
      <c r="AD46" s="214">
        <f>AB46+AC46</f>
        <v>0</v>
      </c>
      <c r="AE46" s="26">
        <v>0</v>
      </c>
      <c r="AF46" s="26">
        <v>0</v>
      </c>
      <c r="AG46" s="26">
        <v>0</v>
      </c>
      <c r="AH46" s="26">
        <v>0</v>
      </c>
      <c r="AI46" s="26">
        <v>0</v>
      </c>
      <c r="AJ46" s="26">
        <v>5</v>
      </c>
      <c r="AK46" s="26">
        <v>0</v>
      </c>
      <c r="AL46" s="26">
        <v>0</v>
      </c>
      <c r="AM46" s="214">
        <f t="shared" si="17"/>
        <v>0</v>
      </c>
      <c r="AN46" s="26">
        <v>0</v>
      </c>
      <c r="AO46" s="26">
        <v>0</v>
      </c>
      <c r="AP46" s="26">
        <v>0</v>
      </c>
      <c r="AQ46" s="26">
        <v>0</v>
      </c>
      <c r="AR46" s="26">
        <v>0</v>
      </c>
      <c r="AS46" s="214">
        <f t="shared" si="18"/>
        <v>0</v>
      </c>
      <c r="AT46" s="26">
        <v>0</v>
      </c>
      <c r="AU46" s="26">
        <v>0</v>
      </c>
      <c r="AV46" s="26">
        <v>0</v>
      </c>
      <c r="AW46" s="26">
        <v>0</v>
      </c>
      <c r="AX46" s="26">
        <v>0</v>
      </c>
      <c r="AY46" s="26">
        <v>0</v>
      </c>
      <c r="AZ46" s="26">
        <v>0</v>
      </c>
      <c r="BA46" s="26">
        <v>0</v>
      </c>
      <c r="BB46" s="26">
        <v>0</v>
      </c>
      <c r="BC46" s="214">
        <f>AW46+AX46+AY46+AZ46+BA46+BB46</f>
        <v>0</v>
      </c>
      <c r="BD46" s="26">
        <v>0</v>
      </c>
      <c r="BE46" s="26">
        <v>0</v>
      </c>
      <c r="BF46" s="26">
        <v>0</v>
      </c>
      <c r="BG46" s="26">
        <v>0</v>
      </c>
      <c r="BH46" s="26">
        <v>0</v>
      </c>
      <c r="BI46" s="214">
        <f t="shared" si="19"/>
        <v>0</v>
      </c>
      <c r="BJ46" s="26">
        <v>0</v>
      </c>
      <c r="BK46" s="207">
        <v>0</v>
      </c>
      <c r="BL46" s="26">
        <v>0</v>
      </c>
      <c r="BM46" s="26">
        <v>1</v>
      </c>
      <c r="BN46" s="26">
        <v>0</v>
      </c>
      <c r="BO46" s="26">
        <v>0</v>
      </c>
      <c r="BP46" s="214">
        <f t="shared" si="20"/>
        <v>0</v>
      </c>
      <c r="BQ46" s="26">
        <v>0</v>
      </c>
      <c r="BR46" s="26">
        <v>0</v>
      </c>
      <c r="BS46" s="26">
        <v>0</v>
      </c>
      <c r="BT46" s="26">
        <v>0</v>
      </c>
      <c r="BU46" s="242">
        <v>0</v>
      </c>
      <c r="BV46" s="26">
        <v>0</v>
      </c>
      <c r="BW46" s="26">
        <v>0</v>
      </c>
      <c r="BX46" s="273">
        <f t="shared" si="43"/>
        <v>0</v>
      </c>
      <c r="BY46" s="215">
        <v>0</v>
      </c>
      <c r="BZ46" s="26">
        <v>0</v>
      </c>
      <c r="CA46" s="26">
        <v>0</v>
      </c>
      <c r="CB46" s="26">
        <v>0</v>
      </c>
      <c r="CC46" s="26">
        <v>0</v>
      </c>
      <c r="CD46" s="26">
        <v>0</v>
      </c>
      <c r="CE46" s="26">
        <v>0</v>
      </c>
      <c r="CF46" s="26">
        <v>0</v>
      </c>
      <c r="CG46" s="26">
        <v>0</v>
      </c>
      <c r="CH46" s="26">
        <v>0</v>
      </c>
      <c r="CI46" s="26">
        <v>0</v>
      </c>
    </row>
    <row r="47" spans="1:87" s="204" customFormat="1" ht="39" customHeight="1" x14ac:dyDescent="0.2">
      <c r="A47" s="39" t="s">
        <v>343</v>
      </c>
      <c r="B47" s="26" t="s">
        <v>284</v>
      </c>
      <c r="C47" s="355" t="s">
        <v>311</v>
      </c>
      <c r="D47" s="214">
        <f t="shared" ref="D47:D48" si="48">H47+AB47+AK47+AQ47+AW47+AX47+AY47+BG47+BN47+BV47</f>
        <v>0</v>
      </c>
      <c r="E47" s="214">
        <f t="shared" ref="E47:E48" si="49">I47+Q47+R47+S47+T47+V47+AC47+AL47+AR47+AZ47+BA47+BB47+BH47+BO47+BW47+CE47+CF47+CG47+CH47</f>
        <v>125</v>
      </c>
      <c r="F47" s="214">
        <f t="shared" si="26"/>
        <v>125</v>
      </c>
      <c r="G47" s="242">
        <v>1</v>
      </c>
      <c r="H47" s="26">
        <v>0</v>
      </c>
      <c r="I47" s="26">
        <v>0</v>
      </c>
      <c r="J47" s="273">
        <f t="shared" si="16"/>
        <v>0</v>
      </c>
      <c r="K47" s="215">
        <v>0</v>
      </c>
      <c r="L47" s="26">
        <v>6</v>
      </c>
      <c r="M47" s="26">
        <v>4</v>
      </c>
      <c r="N47" s="26">
        <v>0</v>
      </c>
      <c r="O47" s="26">
        <v>0</v>
      </c>
      <c r="P47" s="26">
        <v>0</v>
      </c>
      <c r="Q47" s="26">
        <v>0</v>
      </c>
      <c r="R47" s="26">
        <v>0</v>
      </c>
      <c r="S47" s="26">
        <v>125</v>
      </c>
      <c r="T47" s="26">
        <v>0</v>
      </c>
      <c r="U47" s="26">
        <v>1</v>
      </c>
      <c r="V47" s="26">
        <v>0</v>
      </c>
      <c r="W47" s="26">
        <v>0</v>
      </c>
      <c r="X47" s="26">
        <v>0</v>
      </c>
      <c r="Y47" s="26">
        <v>0</v>
      </c>
      <c r="Z47" s="26">
        <v>0</v>
      </c>
      <c r="AA47" s="26">
        <v>0</v>
      </c>
      <c r="AB47" s="26">
        <v>0</v>
      </c>
      <c r="AC47" s="26">
        <v>0</v>
      </c>
      <c r="AD47" s="214">
        <f t="shared" si="24"/>
        <v>0</v>
      </c>
      <c r="AE47" s="26">
        <v>0</v>
      </c>
      <c r="AF47" s="26">
        <v>0</v>
      </c>
      <c r="AG47" s="26">
        <v>0</v>
      </c>
      <c r="AH47" s="26">
        <v>0</v>
      </c>
      <c r="AI47" s="26">
        <v>0</v>
      </c>
      <c r="AJ47" s="26">
        <v>0</v>
      </c>
      <c r="AK47" s="26">
        <v>0</v>
      </c>
      <c r="AL47" s="26">
        <v>0</v>
      </c>
      <c r="AM47" s="214">
        <f t="shared" si="17"/>
        <v>0</v>
      </c>
      <c r="AN47" s="26">
        <v>0</v>
      </c>
      <c r="AO47" s="26">
        <v>0</v>
      </c>
      <c r="AP47" s="26">
        <v>0</v>
      </c>
      <c r="AQ47" s="26">
        <v>0</v>
      </c>
      <c r="AR47" s="26">
        <v>0</v>
      </c>
      <c r="AS47" s="214">
        <f t="shared" si="18"/>
        <v>0</v>
      </c>
      <c r="AT47" s="26">
        <v>0</v>
      </c>
      <c r="AU47" s="26">
        <v>0</v>
      </c>
      <c r="AV47" s="26">
        <v>0</v>
      </c>
      <c r="AW47" s="26">
        <v>0</v>
      </c>
      <c r="AX47" s="26">
        <v>0</v>
      </c>
      <c r="AY47" s="26">
        <v>0</v>
      </c>
      <c r="AZ47" s="26">
        <v>0</v>
      </c>
      <c r="BA47" s="26">
        <v>0</v>
      </c>
      <c r="BB47" s="26">
        <v>0</v>
      </c>
      <c r="BC47" s="214">
        <f t="shared" si="25"/>
        <v>0</v>
      </c>
      <c r="BD47" s="26">
        <v>0</v>
      </c>
      <c r="BE47" s="26">
        <v>0</v>
      </c>
      <c r="BF47" s="26">
        <v>0</v>
      </c>
      <c r="BG47" s="26">
        <v>0</v>
      </c>
      <c r="BH47" s="26">
        <v>0</v>
      </c>
      <c r="BI47" s="214">
        <f t="shared" si="19"/>
        <v>0</v>
      </c>
      <c r="BJ47" s="26">
        <v>0</v>
      </c>
      <c r="BK47" s="207">
        <v>0</v>
      </c>
      <c r="BL47" s="26">
        <v>0</v>
      </c>
      <c r="BM47" s="26">
        <v>0</v>
      </c>
      <c r="BN47" s="26">
        <v>0</v>
      </c>
      <c r="BO47" s="26">
        <v>0</v>
      </c>
      <c r="BP47" s="214">
        <f t="shared" si="20"/>
        <v>0</v>
      </c>
      <c r="BQ47" s="26">
        <v>0</v>
      </c>
      <c r="BR47" s="26">
        <v>0</v>
      </c>
      <c r="BS47" s="26">
        <v>0</v>
      </c>
      <c r="BT47" s="26">
        <v>0</v>
      </c>
      <c r="BU47" s="242">
        <v>0</v>
      </c>
      <c r="BV47" s="26">
        <v>0</v>
      </c>
      <c r="BW47" s="26">
        <v>0</v>
      </c>
      <c r="BX47" s="273">
        <f t="shared" si="43"/>
        <v>0</v>
      </c>
      <c r="BY47" s="215">
        <v>0</v>
      </c>
      <c r="BZ47" s="26">
        <v>0</v>
      </c>
      <c r="CA47" s="26">
        <v>0</v>
      </c>
      <c r="CB47" s="26">
        <v>0</v>
      </c>
      <c r="CC47" s="26">
        <v>0</v>
      </c>
      <c r="CD47" s="26">
        <v>0</v>
      </c>
      <c r="CE47" s="26">
        <v>0</v>
      </c>
      <c r="CF47" s="26">
        <v>0</v>
      </c>
      <c r="CG47" s="26">
        <v>0</v>
      </c>
      <c r="CH47" s="26">
        <v>0</v>
      </c>
      <c r="CI47" s="26">
        <v>0</v>
      </c>
    </row>
    <row r="48" spans="1:87" s="204" customFormat="1" ht="39" customHeight="1" x14ac:dyDescent="0.2">
      <c r="A48" s="39" t="s">
        <v>344</v>
      </c>
      <c r="B48" s="26" t="s">
        <v>284</v>
      </c>
      <c r="C48" s="356" t="s">
        <v>312</v>
      </c>
      <c r="D48" s="214">
        <f t="shared" si="48"/>
        <v>0</v>
      </c>
      <c r="E48" s="214">
        <f t="shared" si="49"/>
        <v>102</v>
      </c>
      <c r="F48" s="214">
        <f t="shared" si="26"/>
        <v>102</v>
      </c>
      <c r="G48" s="242">
        <v>1</v>
      </c>
      <c r="H48" s="26">
        <v>0</v>
      </c>
      <c r="I48" s="26">
        <v>0</v>
      </c>
      <c r="J48" s="273">
        <f t="shared" si="16"/>
        <v>0</v>
      </c>
      <c r="K48" s="215">
        <v>0</v>
      </c>
      <c r="L48" s="26">
        <v>1</v>
      </c>
      <c r="M48" s="26">
        <v>0</v>
      </c>
      <c r="N48" s="26">
        <v>0</v>
      </c>
      <c r="O48" s="26">
        <v>0</v>
      </c>
      <c r="P48" s="26">
        <v>0</v>
      </c>
      <c r="Q48" s="26">
        <v>0</v>
      </c>
      <c r="R48" s="26">
        <v>0</v>
      </c>
      <c r="S48" s="26">
        <v>86</v>
      </c>
      <c r="T48" s="26">
        <v>0</v>
      </c>
      <c r="U48" s="26">
        <v>0</v>
      </c>
      <c r="V48" s="26">
        <v>0</v>
      </c>
      <c r="W48" s="26">
        <v>14</v>
      </c>
      <c r="X48" s="26">
        <v>0</v>
      </c>
      <c r="Y48" s="26">
        <v>3</v>
      </c>
      <c r="Z48" s="26">
        <v>21</v>
      </c>
      <c r="AA48" s="26">
        <v>1</v>
      </c>
      <c r="AB48" s="26">
        <v>0</v>
      </c>
      <c r="AC48" s="26">
        <v>16</v>
      </c>
      <c r="AD48" s="214">
        <f t="shared" si="24"/>
        <v>16</v>
      </c>
      <c r="AE48" s="26">
        <v>2</v>
      </c>
      <c r="AF48" s="26">
        <v>0</v>
      </c>
      <c r="AG48" s="26">
        <v>0</v>
      </c>
      <c r="AH48" s="26">
        <v>0</v>
      </c>
      <c r="AI48" s="26">
        <v>0</v>
      </c>
      <c r="AJ48" s="26">
        <v>4</v>
      </c>
      <c r="AK48" s="26">
        <v>0</v>
      </c>
      <c r="AL48" s="26">
        <v>0</v>
      </c>
      <c r="AM48" s="214">
        <f t="shared" si="17"/>
        <v>0</v>
      </c>
      <c r="AN48" s="26">
        <v>0</v>
      </c>
      <c r="AO48" s="26">
        <v>0</v>
      </c>
      <c r="AP48" s="26">
        <v>0</v>
      </c>
      <c r="AQ48" s="26">
        <v>0</v>
      </c>
      <c r="AR48" s="26">
        <v>0</v>
      </c>
      <c r="AS48" s="214">
        <f t="shared" si="18"/>
        <v>0</v>
      </c>
      <c r="AT48" s="26">
        <v>0</v>
      </c>
      <c r="AU48" s="26">
        <v>0</v>
      </c>
      <c r="AV48" s="26">
        <v>0</v>
      </c>
      <c r="AW48" s="26">
        <v>0</v>
      </c>
      <c r="AX48" s="26">
        <v>0</v>
      </c>
      <c r="AY48" s="26">
        <v>0</v>
      </c>
      <c r="AZ48" s="26">
        <v>0</v>
      </c>
      <c r="BA48" s="26">
        <v>0</v>
      </c>
      <c r="BB48" s="26">
        <v>0</v>
      </c>
      <c r="BC48" s="214">
        <f t="shared" si="25"/>
        <v>0</v>
      </c>
      <c r="BD48" s="26">
        <v>0</v>
      </c>
      <c r="BE48" s="26">
        <v>0</v>
      </c>
      <c r="BF48" s="26">
        <v>0</v>
      </c>
      <c r="BG48" s="26">
        <v>0</v>
      </c>
      <c r="BH48" s="26">
        <v>0</v>
      </c>
      <c r="BI48" s="214">
        <f t="shared" si="19"/>
        <v>0</v>
      </c>
      <c r="BJ48" s="26">
        <v>0</v>
      </c>
      <c r="BK48" s="207">
        <v>0</v>
      </c>
      <c r="BL48" s="26">
        <v>0</v>
      </c>
      <c r="BM48" s="26">
        <v>0</v>
      </c>
      <c r="BN48" s="26">
        <v>0</v>
      </c>
      <c r="BO48" s="26">
        <v>0</v>
      </c>
      <c r="BP48" s="214">
        <f t="shared" si="20"/>
        <v>0</v>
      </c>
      <c r="BQ48" s="26">
        <v>0</v>
      </c>
      <c r="BR48" s="26">
        <v>0</v>
      </c>
      <c r="BS48" s="26">
        <v>0</v>
      </c>
      <c r="BT48" s="26">
        <v>0</v>
      </c>
      <c r="BU48" s="242">
        <v>0</v>
      </c>
      <c r="BV48" s="26">
        <v>0</v>
      </c>
      <c r="BW48" s="26">
        <v>0</v>
      </c>
      <c r="BX48" s="273">
        <f t="shared" si="43"/>
        <v>0</v>
      </c>
      <c r="BY48" s="215">
        <v>0</v>
      </c>
      <c r="BZ48" s="26">
        <v>0</v>
      </c>
      <c r="CA48" s="26">
        <v>0</v>
      </c>
      <c r="CB48" s="26">
        <v>0</v>
      </c>
      <c r="CC48" s="26">
        <v>0</v>
      </c>
      <c r="CD48" s="26">
        <v>0</v>
      </c>
      <c r="CE48" s="26">
        <v>0</v>
      </c>
      <c r="CF48" s="26">
        <v>0</v>
      </c>
      <c r="CG48" s="26">
        <v>0</v>
      </c>
      <c r="CH48" s="26">
        <v>0</v>
      </c>
      <c r="CI48" s="26">
        <v>0</v>
      </c>
    </row>
    <row r="49" spans="1:87" s="204" customFormat="1" ht="17.25" customHeight="1" x14ac:dyDescent="0.2">
      <c r="A49" s="39"/>
      <c r="B49" s="26"/>
      <c r="C49" s="355"/>
      <c r="D49" s="214"/>
      <c r="E49" s="214"/>
      <c r="F49" s="214"/>
      <c r="G49" s="242"/>
      <c r="H49" s="26"/>
      <c r="I49" s="26"/>
      <c r="J49" s="273"/>
      <c r="K49" s="215"/>
      <c r="L49" s="26"/>
      <c r="M49" s="26"/>
      <c r="N49" s="26"/>
      <c r="O49" s="26"/>
      <c r="P49" s="26"/>
      <c r="Q49" s="26"/>
      <c r="R49" s="26"/>
      <c r="S49" s="26"/>
      <c r="T49" s="26"/>
      <c r="U49" s="26"/>
      <c r="V49" s="26"/>
      <c r="W49" s="26"/>
      <c r="X49" s="26"/>
      <c r="Y49" s="26"/>
      <c r="Z49" s="26"/>
      <c r="AA49" s="26"/>
      <c r="AB49" s="26"/>
      <c r="AC49" s="26"/>
      <c r="AD49" s="214"/>
      <c r="AE49" s="26"/>
      <c r="AF49" s="26"/>
      <c r="AG49" s="26"/>
      <c r="AH49" s="26"/>
      <c r="AI49" s="26"/>
      <c r="AJ49" s="26"/>
      <c r="AK49" s="26"/>
      <c r="AL49" s="26"/>
      <c r="AM49" s="214"/>
      <c r="AN49" s="26"/>
      <c r="AO49" s="26"/>
      <c r="AP49" s="26"/>
      <c r="AQ49" s="26"/>
      <c r="AR49" s="26"/>
      <c r="AS49" s="214"/>
      <c r="AT49" s="26"/>
      <c r="AU49" s="26"/>
      <c r="AV49" s="26"/>
      <c r="AW49" s="26"/>
      <c r="AX49" s="26"/>
      <c r="AY49" s="26"/>
      <c r="AZ49" s="26"/>
      <c r="BA49" s="26"/>
      <c r="BB49" s="26"/>
      <c r="BC49" s="214"/>
      <c r="BD49" s="26"/>
      <c r="BE49" s="26"/>
      <c r="BF49" s="26"/>
      <c r="BG49" s="26"/>
      <c r="BH49" s="26"/>
      <c r="BI49" s="214"/>
      <c r="BJ49" s="26"/>
      <c r="BK49" s="207"/>
      <c r="BL49" s="26"/>
      <c r="BM49" s="26"/>
      <c r="BN49" s="26"/>
      <c r="BO49" s="26"/>
      <c r="BP49" s="214"/>
      <c r="BQ49" s="26"/>
      <c r="BR49" s="26"/>
      <c r="BS49" s="26"/>
      <c r="BT49" s="26"/>
      <c r="BU49" s="242"/>
      <c r="BV49" s="26"/>
      <c r="BW49" s="26"/>
      <c r="BX49" s="273"/>
      <c r="BY49" s="215"/>
      <c r="BZ49" s="26"/>
      <c r="CA49" s="26"/>
      <c r="CB49" s="26"/>
      <c r="CC49" s="26"/>
      <c r="CD49" s="26"/>
      <c r="CE49" s="26"/>
      <c r="CF49" s="26"/>
      <c r="CG49" s="26"/>
      <c r="CH49" s="26"/>
      <c r="CI49" s="26"/>
    </row>
    <row r="50" spans="1:87" s="204" customFormat="1" ht="16.5" customHeight="1" x14ac:dyDescent="0.2">
      <c r="A50" s="39" t="s">
        <v>201</v>
      </c>
      <c r="B50" s="26"/>
      <c r="C50" s="356"/>
      <c r="D50" s="214">
        <f t="shared" si="22"/>
        <v>0</v>
      </c>
      <c r="E50" s="214">
        <f t="shared" si="23"/>
        <v>0</v>
      </c>
      <c r="F50" s="214">
        <f t="shared" si="15"/>
        <v>0</v>
      </c>
      <c r="G50" s="242"/>
      <c r="H50" s="26"/>
      <c r="I50" s="26"/>
      <c r="J50" s="273">
        <f t="shared" si="16"/>
        <v>0</v>
      </c>
      <c r="K50" s="215"/>
      <c r="L50" s="26"/>
      <c r="M50" s="26"/>
      <c r="N50" s="26"/>
      <c r="O50" s="26"/>
      <c r="P50" s="26"/>
      <c r="Q50" s="26"/>
      <c r="R50" s="26"/>
      <c r="S50" s="26"/>
      <c r="T50" s="26"/>
      <c r="U50" s="26"/>
      <c r="V50" s="26"/>
      <c r="W50" s="26"/>
      <c r="X50" s="26"/>
      <c r="Y50" s="26"/>
      <c r="Z50" s="26"/>
      <c r="AA50" s="26"/>
      <c r="AB50" s="26"/>
      <c r="AC50" s="26"/>
      <c r="AD50" s="214">
        <f t="shared" si="24"/>
        <v>0</v>
      </c>
      <c r="AE50" s="26"/>
      <c r="AF50" s="26"/>
      <c r="AG50" s="26"/>
      <c r="AH50" s="26"/>
      <c r="AI50" s="26"/>
      <c r="AJ50" s="26"/>
      <c r="AK50" s="26"/>
      <c r="AL50" s="26"/>
      <c r="AM50" s="214">
        <f t="shared" si="17"/>
        <v>0</v>
      </c>
      <c r="AN50" s="26"/>
      <c r="AO50" s="26"/>
      <c r="AP50" s="26"/>
      <c r="AQ50" s="26"/>
      <c r="AR50" s="26"/>
      <c r="AS50" s="214">
        <f t="shared" si="18"/>
        <v>0</v>
      </c>
      <c r="AT50" s="26"/>
      <c r="AU50" s="26"/>
      <c r="AV50" s="26"/>
      <c r="AW50" s="26"/>
      <c r="AX50" s="26"/>
      <c r="AY50" s="26"/>
      <c r="AZ50" s="26"/>
      <c r="BA50" s="26"/>
      <c r="BB50" s="26"/>
      <c r="BC50" s="214">
        <f t="shared" si="25"/>
        <v>0</v>
      </c>
      <c r="BD50" s="26"/>
      <c r="BE50" s="26"/>
      <c r="BF50" s="26"/>
      <c r="BG50" s="26"/>
      <c r="BH50" s="26"/>
      <c r="BI50" s="214">
        <f t="shared" si="19"/>
        <v>0</v>
      </c>
      <c r="BJ50" s="26"/>
      <c r="BK50" s="207"/>
      <c r="BL50" s="26"/>
      <c r="BM50" s="26"/>
      <c r="BN50" s="26"/>
      <c r="BO50" s="26"/>
      <c r="BP50" s="214">
        <f t="shared" si="20"/>
        <v>0</v>
      </c>
      <c r="BQ50" s="26"/>
      <c r="BR50" s="26"/>
      <c r="BS50" s="26"/>
      <c r="BT50" s="26"/>
      <c r="BU50" s="242"/>
      <c r="BV50" s="26"/>
      <c r="BW50" s="26"/>
      <c r="BX50" s="273">
        <f t="shared" si="21"/>
        <v>0</v>
      </c>
      <c r="BY50" s="215"/>
      <c r="BZ50" s="26"/>
      <c r="CA50" s="26"/>
      <c r="CB50" s="26"/>
      <c r="CC50" s="26"/>
      <c r="CD50" s="26"/>
      <c r="CE50" s="26"/>
      <c r="CF50" s="26"/>
      <c r="CG50" s="26"/>
      <c r="CH50" s="26"/>
      <c r="CI50" s="26"/>
    </row>
    <row r="51" spans="1:87" s="204" customFormat="1" ht="17.25" customHeight="1" x14ac:dyDescent="0.2">
      <c r="A51" s="39" t="s">
        <v>202</v>
      </c>
      <c r="B51" s="26"/>
      <c r="C51" s="355"/>
      <c r="D51" s="214">
        <f t="shared" si="22"/>
        <v>0</v>
      </c>
      <c r="E51" s="214">
        <f t="shared" si="23"/>
        <v>0</v>
      </c>
      <c r="F51" s="214">
        <f t="shared" si="15"/>
        <v>0</v>
      </c>
      <c r="G51" s="242"/>
      <c r="H51" s="26"/>
      <c r="I51" s="26"/>
      <c r="J51" s="273">
        <f t="shared" si="16"/>
        <v>0</v>
      </c>
      <c r="K51" s="215"/>
      <c r="L51" s="26"/>
      <c r="M51" s="26"/>
      <c r="N51" s="26"/>
      <c r="O51" s="26"/>
      <c r="P51" s="26"/>
      <c r="Q51" s="26"/>
      <c r="R51" s="26"/>
      <c r="S51" s="26"/>
      <c r="T51" s="26"/>
      <c r="U51" s="26"/>
      <c r="V51" s="26"/>
      <c r="W51" s="26"/>
      <c r="X51" s="26"/>
      <c r="Y51" s="26"/>
      <c r="Z51" s="26"/>
      <c r="AA51" s="26"/>
      <c r="AB51" s="26"/>
      <c r="AC51" s="26"/>
      <c r="AD51" s="214">
        <f t="shared" si="24"/>
        <v>0</v>
      </c>
      <c r="AE51" s="26"/>
      <c r="AF51" s="26"/>
      <c r="AG51" s="26"/>
      <c r="AH51" s="26"/>
      <c r="AI51" s="26"/>
      <c r="AJ51" s="26"/>
      <c r="AK51" s="26"/>
      <c r="AL51" s="26"/>
      <c r="AM51" s="214">
        <f t="shared" si="17"/>
        <v>0</v>
      </c>
      <c r="AN51" s="26"/>
      <c r="AO51" s="26"/>
      <c r="AP51" s="26"/>
      <c r="AQ51" s="26"/>
      <c r="AR51" s="26"/>
      <c r="AS51" s="214">
        <f t="shared" si="18"/>
        <v>0</v>
      </c>
      <c r="AT51" s="26"/>
      <c r="AU51" s="26"/>
      <c r="AV51" s="26"/>
      <c r="AW51" s="26"/>
      <c r="AX51" s="26"/>
      <c r="AY51" s="26"/>
      <c r="AZ51" s="26"/>
      <c r="BA51" s="26"/>
      <c r="BB51" s="26"/>
      <c r="BC51" s="214">
        <f t="shared" si="25"/>
        <v>0</v>
      </c>
      <c r="BD51" s="26"/>
      <c r="BE51" s="26"/>
      <c r="BF51" s="26"/>
      <c r="BG51" s="26"/>
      <c r="BH51" s="26"/>
      <c r="BI51" s="214">
        <f t="shared" si="19"/>
        <v>0</v>
      </c>
      <c r="BJ51" s="26"/>
      <c r="BK51" s="207"/>
      <c r="BL51" s="26"/>
      <c r="BM51" s="26"/>
      <c r="BN51" s="26"/>
      <c r="BO51" s="26"/>
      <c r="BP51" s="214">
        <f t="shared" si="20"/>
        <v>0</v>
      </c>
      <c r="BQ51" s="26"/>
      <c r="BR51" s="26"/>
      <c r="BS51" s="26"/>
      <c r="BT51" s="26"/>
      <c r="BU51" s="242"/>
      <c r="BV51" s="26"/>
      <c r="BW51" s="26"/>
      <c r="BX51" s="273">
        <f t="shared" ref="BX51" si="50">BV51+BW51</f>
        <v>0</v>
      </c>
      <c r="BY51" s="215"/>
      <c r="BZ51" s="26"/>
      <c r="CA51" s="26"/>
      <c r="CB51" s="26"/>
      <c r="CC51" s="26"/>
      <c r="CD51" s="26"/>
      <c r="CE51" s="26"/>
      <c r="CF51" s="26"/>
      <c r="CG51" s="26"/>
      <c r="CH51" s="26"/>
      <c r="CI51" s="26"/>
    </row>
    <row r="52" spans="1:87" s="198" customFormat="1" ht="17.25" customHeight="1" x14ac:dyDescent="0.2">
      <c r="A52" s="110" t="s">
        <v>203</v>
      </c>
      <c r="B52" s="26"/>
      <c r="C52" s="356"/>
      <c r="D52" s="214">
        <f>SUM(D19:D51)</f>
        <v>88958</v>
      </c>
      <c r="E52" s="214">
        <f t="shared" ref="E52:BP52" si="51">SUM(E19:E51)</f>
        <v>75722.7</v>
      </c>
      <c r="F52" s="214">
        <f t="shared" si="51"/>
        <v>164680.70000000001</v>
      </c>
      <c r="G52" s="214">
        <f t="shared" si="51"/>
        <v>21</v>
      </c>
      <c r="H52" s="214">
        <f t="shared" si="51"/>
        <v>403</v>
      </c>
      <c r="I52" s="214">
        <f t="shared" si="51"/>
        <v>5164.7</v>
      </c>
      <c r="J52" s="214">
        <f t="shared" si="51"/>
        <v>5567.7</v>
      </c>
      <c r="K52" s="214">
        <f t="shared" si="51"/>
        <v>1120</v>
      </c>
      <c r="L52" s="214">
        <f t="shared" si="51"/>
        <v>178</v>
      </c>
      <c r="M52" s="214">
        <f t="shared" si="51"/>
        <v>30</v>
      </c>
      <c r="N52" s="214">
        <f t="shared" si="51"/>
        <v>0</v>
      </c>
      <c r="O52" s="214">
        <f t="shared" si="51"/>
        <v>356</v>
      </c>
      <c r="P52" s="214">
        <f t="shared" si="51"/>
        <v>0</v>
      </c>
      <c r="Q52" s="214">
        <f t="shared" si="51"/>
        <v>1829</v>
      </c>
      <c r="R52" s="214">
        <f t="shared" si="51"/>
        <v>2977</v>
      </c>
      <c r="S52" s="214">
        <f t="shared" si="51"/>
        <v>5748</v>
      </c>
      <c r="T52" s="214">
        <f t="shared" si="51"/>
        <v>0</v>
      </c>
      <c r="U52" s="214">
        <f t="shared" si="51"/>
        <v>15</v>
      </c>
      <c r="V52" s="214">
        <f t="shared" si="51"/>
        <v>57139</v>
      </c>
      <c r="W52" s="214">
        <f t="shared" si="51"/>
        <v>2211</v>
      </c>
      <c r="X52" s="214">
        <f t="shared" si="51"/>
        <v>0</v>
      </c>
      <c r="Y52" s="214">
        <f t="shared" si="51"/>
        <v>18</v>
      </c>
      <c r="Z52" s="214">
        <f t="shared" si="51"/>
        <v>1806</v>
      </c>
      <c r="AA52" s="214">
        <f t="shared" si="51"/>
        <v>17</v>
      </c>
      <c r="AB52" s="214">
        <f t="shared" si="51"/>
        <v>186</v>
      </c>
      <c r="AC52" s="214">
        <f t="shared" si="51"/>
        <v>132</v>
      </c>
      <c r="AD52" s="214">
        <f t="shared" si="51"/>
        <v>318</v>
      </c>
      <c r="AE52" s="214">
        <f t="shared" si="51"/>
        <v>55</v>
      </c>
      <c r="AF52" s="214">
        <f t="shared" si="51"/>
        <v>0</v>
      </c>
      <c r="AG52" s="214">
        <f t="shared" si="51"/>
        <v>0</v>
      </c>
      <c r="AH52" s="214">
        <f t="shared" si="51"/>
        <v>266</v>
      </c>
      <c r="AI52" s="214">
        <f t="shared" si="51"/>
        <v>0</v>
      </c>
      <c r="AJ52" s="214">
        <f t="shared" si="51"/>
        <v>277</v>
      </c>
      <c r="AK52" s="214">
        <f t="shared" si="51"/>
        <v>4604</v>
      </c>
      <c r="AL52" s="214">
        <f t="shared" si="51"/>
        <v>0</v>
      </c>
      <c r="AM52" s="214">
        <f t="shared" si="51"/>
        <v>4829</v>
      </c>
      <c r="AN52" s="214">
        <f t="shared" si="51"/>
        <v>0</v>
      </c>
      <c r="AO52" s="214">
        <f t="shared" si="51"/>
        <v>8</v>
      </c>
      <c r="AP52" s="214">
        <f t="shared" si="51"/>
        <v>73</v>
      </c>
      <c r="AQ52" s="214">
        <f t="shared" si="51"/>
        <v>64763</v>
      </c>
      <c r="AR52" s="214">
        <f t="shared" si="51"/>
        <v>0</v>
      </c>
      <c r="AS52" s="214">
        <f t="shared" si="51"/>
        <v>64763</v>
      </c>
      <c r="AT52" s="214">
        <f t="shared" si="51"/>
        <v>12674</v>
      </c>
      <c r="AU52" s="214">
        <f>AVERAGE(AU19:AU51)</f>
        <v>4.2333333333333334</v>
      </c>
      <c r="AV52" s="214">
        <f t="shared" si="51"/>
        <v>23050</v>
      </c>
      <c r="AW52" s="214">
        <f t="shared" si="51"/>
        <v>12506.1</v>
      </c>
      <c r="AX52" s="214">
        <f t="shared" si="51"/>
        <v>0</v>
      </c>
      <c r="AY52" s="214">
        <f t="shared" si="51"/>
        <v>0</v>
      </c>
      <c r="AZ52" s="214">
        <f t="shared" si="51"/>
        <v>0</v>
      </c>
      <c r="BA52" s="214">
        <f t="shared" si="51"/>
        <v>0</v>
      </c>
      <c r="BB52" s="214">
        <f t="shared" si="51"/>
        <v>0</v>
      </c>
      <c r="BC52" s="214">
        <f t="shared" si="51"/>
        <v>12506.1</v>
      </c>
      <c r="BD52" s="214">
        <f t="shared" si="51"/>
        <v>8960</v>
      </c>
      <c r="BE52" s="214">
        <f>AVERAGE(BE19:BE51)</f>
        <v>0.52068965517241372</v>
      </c>
      <c r="BF52" s="214">
        <f t="shared" si="51"/>
        <v>8248.5</v>
      </c>
      <c r="BG52" s="214">
        <f t="shared" si="51"/>
        <v>6417.9</v>
      </c>
      <c r="BH52" s="214">
        <f t="shared" si="51"/>
        <v>1415</v>
      </c>
      <c r="BI52" s="214">
        <f t="shared" si="51"/>
        <v>7832.9</v>
      </c>
      <c r="BJ52" s="214">
        <f t="shared" si="51"/>
        <v>6794.6</v>
      </c>
      <c r="BK52" s="214">
        <f>AVERAGE(BK19:BK51)</f>
        <v>0.55999999999999994</v>
      </c>
      <c r="BL52" s="214">
        <f t="shared" si="51"/>
        <v>2735</v>
      </c>
      <c r="BM52" s="214">
        <f t="shared" si="51"/>
        <v>21</v>
      </c>
      <c r="BN52" s="214">
        <f t="shared" si="51"/>
        <v>78</v>
      </c>
      <c r="BO52" s="214">
        <f t="shared" si="51"/>
        <v>0</v>
      </c>
      <c r="BP52" s="214">
        <f t="shared" si="51"/>
        <v>78</v>
      </c>
      <c r="BQ52" s="214">
        <f t="shared" ref="BQ52:CI52" si="52">SUM(BQ19:BQ51)</f>
        <v>0</v>
      </c>
      <c r="BR52" s="214">
        <f t="shared" si="52"/>
        <v>75</v>
      </c>
      <c r="BS52" s="214">
        <f t="shared" si="52"/>
        <v>52</v>
      </c>
      <c r="BT52" s="214">
        <f t="shared" si="52"/>
        <v>13</v>
      </c>
      <c r="BU52" s="214">
        <f t="shared" si="52"/>
        <v>5</v>
      </c>
      <c r="BV52" s="214">
        <f t="shared" si="52"/>
        <v>0</v>
      </c>
      <c r="BW52" s="214">
        <f t="shared" si="52"/>
        <v>648</v>
      </c>
      <c r="BX52" s="214">
        <f t="shared" si="52"/>
        <v>648</v>
      </c>
      <c r="BY52" s="214">
        <f t="shared" si="52"/>
        <v>0</v>
      </c>
      <c r="BZ52" s="214">
        <f t="shared" si="52"/>
        <v>0</v>
      </c>
      <c r="CA52" s="214">
        <f t="shared" si="52"/>
        <v>51</v>
      </c>
      <c r="CB52" s="214">
        <f t="shared" si="52"/>
        <v>0</v>
      </c>
      <c r="CC52" s="214">
        <f t="shared" si="52"/>
        <v>176</v>
      </c>
      <c r="CD52" s="214">
        <f t="shared" si="52"/>
        <v>0</v>
      </c>
      <c r="CE52" s="214">
        <f t="shared" si="52"/>
        <v>200</v>
      </c>
      <c r="CF52" s="214">
        <f t="shared" si="52"/>
        <v>140</v>
      </c>
      <c r="CG52" s="214">
        <f t="shared" si="52"/>
        <v>330</v>
      </c>
      <c r="CH52" s="214">
        <f t="shared" si="52"/>
        <v>0</v>
      </c>
      <c r="CI52" s="214">
        <f t="shared" si="52"/>
        <v>2</v>
      </c>
    </row>
    <row r="53" spans="1:87" s="220" customFormat="1" ht="17.25" customHeight="1" x14ac:dyDescent="0.2">
      <c r="A53" s="108" t="s">
        <v>6</v>
      </c>
      <c r="B53" s="109" t="s">
        <v>5</v>
      </c>
      <c r="C53" s="218"/>
      <c r="D53" s="219">
        <f t="shared" ref="D53:AI53" si="53">D17+D52</f>
        <v>88958</v>
      </c>
      <c r="E53" s="219">
        <f t="shared" si="53"/>
        <v>75722.7</v>
      </c>
      <c r="F53" s="219">
        <f t="shared" si="53"/>
        <v>164680.70000000001</v>
      </c>
      <c r="G53" s="219">
        <f t="shared" si="53"/>
        <v>21</v>
      </c>
      <c r="H53" s="219">
        <f t="shared" si="53"/>
        <v>403</v>
      </c>
      <c r="I53" s="219">
        <f t="shared" si="53"/>
        <v>5164.7</v>
      </c>
      <c r="J53" s="219">
        <f t="shared" si="53"/>
        <v>5567.7</v>
      </c>
      <c r="K53" s="219">
        <f t="shared" si="53"/>
        <v>1120</v>
      </c>
      <c r="L53" s="219">
        <f t="shared" si="53"/>
        <v>178</v>
      </c>
      <c r="M53" s="219">
        <f t="shared" si="53"/>
        <v>30</v>
      </c>
      <c r="N53" s="219">
        <f t="shared" si="53"/>
        <v>0</v>
      </c>
      <c r="O53" s="219">
        <f t="shared" si="53"/>
        <v>356</v>
      </c>
      <c r="P53" s="219">
        <f t="shared" si="53"/>
        <v>0</v>
      </c>
      <c r="Q53" s="219">
        <f t="shared" si="53"/>
        <v>1829</v>
      </c>
      <c r="R53" s="219">
        <f t="shared" si="53"/>
        <v>2977</v>
      </c>
      <c r="S53" s="219">
        <f t="shared" si="53"/>
        <v>5748</v>
      </c>
      <c r="T53" s="219">
        <f t="shared" si="53"/>
        <v>0</v>
      </c>
      <c r="U53" s="219">
        <f t="shared" si="53"/>
        <v>15</v>
      </c>
      <c r="V53" s="219">
        <f t="shared" si="53"/>
        <v>57139</v>
      </c>
      <c r="W53" s="219">
        <f t="shared" si="53"/>
        <v>2211</v>
      </c>
      <c r="X53" s="219">
        <f t="shared" si="53"/>
        <v>0</v>
      </c>
      <c r="Y53" s="219">
        <f t="shared" si="53"/>
        <v>18</v>
      </c>
      <c r="Z53" s="219">
        <f t="shared" si="53"/>
        <v>1806</v>
      </c>
      <c r="AA53" s="219">
        <f t="shared" si="53"/>
        <v>17</v>
      </c>
      <c r="AB53" s="219">
        <f t="shared" si="53"/>
        <v>186</v>
      </c>
      <c r="AC53" s="219">
        <f t="shared" si="53"/>
        <v>132</v>
      </c>
      <c r="AD53" s="219">
        <f t="shared" si="53"/>
        <v>318</v>
      </c>
      <c r="AE53" s="219">
        <f t="shared" si="53"/>
        <v>55</v>
      </c>
      <c r="AF53" s="219">
        <f t="shared" si="53"/>
        <v>0</v>
      </c>
      <c r="AG53" s="219">
        <f t="shared" si="53"/>
        <v>0</v>
      </c>
      <c r="AH53" s="219">
        <f t="shared" si="53"/>
        <v>266</v>
      </c>
      <c r="AI53" s="219">
        <f t="shared" si="53"/>
        <v>0</v>
      </c>
      <c r="AJ53" s="219">
        <f t="shared" ref="AJ53:BO53" si="54">AJ17+AJ52</f>
        <v>277</v>
      </c>
      <c r="AK53" s="219">
        <f t="shared" si="54"/>
        <v>4604</v>
      </c>
      <c r="AL53" s="219">
        <f t="shared" si="54"/>
        <v>0</v>
      </c>
      <c r="AM53" s="219">
        <f t="shared" si="54"/>
        <v>4829</v>
      </c>
      <c r="AN53" s="219">
        <f t="shared" si="54"/>
        <v>0</v>
      </c>
      <c r="AO53" s="219">
        <f t="shared" si="54"/>
        <v>8</v>
      </c>
      <c r="AP53" s="219">
        <f t="shared" si="54"/>
        <v>73</v>
      </c>
      <c r="AQ53" s="219">
        <f t="shared" si="54"/>
        <v>64763</v>
      </c>
      <c r="AR53" s="219">
        <f t="shared" si="54"/>
        <v>0</v>
      </c>
      <c r="AS53" s="219">
        <f t="shared" si="54"/>
        <v>64763</v>
      </c>
      <c r="AT53" s="219">
        <f t="shared" si="54"/>
        <v>12674</v>
      </c>
      <c r="AU53" s="219" t="e">
        <f t="shared" si="54"/>
        <v>#DIV/0!</v>
      </c>
      <c r="AV53" s="219">
        <f t="shared" si="54"/>
        <v>23050</v>
      </c>
      <c r="AW53" s="219">
        <f t="shared" si="54"/>
        <v>12506.1</v>
      </c>
      <c r="AX53" s="219">
        <f t="shared" si="54"/>
        <v>0</v>
      </c>
      <c r="AY53" s="219">
        <f t="shared" si="54"/>
        <v>0</v>
      </c>
      <c r="AZ53" s="219">
        <f t="shared" si="54"/>
        <v>0</v>
      </c>
      <c r="BA53" s="219">
        <f t="shared" si="54"/>
        <v>0</v>
      </c>
      <c r="BB53" s="219">
        <f t="shared" si="54"/>
        <v>0</v>
      </c>
      <c r="BC53" s="219">
        <f t="shared" si="54"/>
        <v>12506.1</v>
      </c>
      <c r="BD53" s="219">
        <f t="shared" si="54"/>
        <v>8960</v>
      </c>
      <c r="BE53" s="219" t="e">
        <f t="shared" si="54"/>
        <v>#DIV/0!</v>
      </c>
      <c r="BF53" s="219">
        <f t="shared" si="54"/>
        <v>8248.5</v>
      </c>
      <c r="BG53" s="219">
        <f t="shared" si="54"/>
        <v>6417.9</v>
      </c>
      <c r="BH53" s="219">
        <f t="shared" si="54"/>
        <v>1415</v>
      </c>
      <c r="BI53" s="219">
        <f t="shared" si="54"/>
        <v>7832.9</v>
      </c>
      <c r="BJ53" s="219">
        <f t="shared" si="54"/>
        <v>6794.6</v>
      </c>
      <c r="BK53" s="219" t="e">
        <f t="shared" si="54"/>
        <v>#DIV/0!</v>
      </c>
      <c r="BL53" s="219">
        <f t="shared" si="54"/>
        <v>2735</v>
      </c>
      <c r="BM53" s="219">
        <f t="shared" si="54"/>
        <v>21</v>
      </c>
      <c r="BN53" s="219">
        <f t="shared" si="54"/>
        <v>78</v>
      </c>
      <c r="BO53" s="219">
        <f t="shared" si="54"/>
        <v>0</v>
      </c>
      <c r="BP53" s="219">
        <f t="shared" ref="BP53:CI53" si="55">BP17+BP52</f>
        <v>78</v>
      </c>
      <c r="BQ53" s="219">
        <f t="shared" si="55"/>
        <v>0</v>
      </c>
      <c r="BR53" s="219">
        <f t="shared" si="55"/>
        <v>75</v>
      </c>
      <c r="BS53" s="219">
        <f t="shared" si="55"/>
        <v>52</v>
      </c>
      <c r="BT53" s="219">
        <f t="shared" si="55"/>
        <v>13</v>
      </c>
      <c r="BU53" s="219">
        <f t="shared" si="55"/>
        <v>5</v>
      </c>
      <c r="BV53" s="219">
        <f t="shared" si="55"/>
        <v>0</v>
      </c>
      <c r="BW53" s="219">
        <f t="shared" si="55"/>
        <v>648</v>
      </c>
      <c r="BX53" s="219">
        <f t="shared" si="55"/>
        <v>648</v>
      </c>
      <c r="BY53" s="219">
        <f t="shared" si="55"/>
        <v>0</v>
      </c>
      <c r="BZ53" s="219">
        <f t="shared" si="55"/>
        <v>0</v>
      </c>
      <c r="CA53" s="219">
        <f t="shared" si="55"/>
        <v>51</v>
      </c>
      <c r="CB53" s="219">
        <f t="shared" si="55"/>
        <v>0</v>
      </c>
      <c r="CC53" s="219">
        <f t="shared" si="55"/>
        <v>176</v>
      </c>
      <c r="CD53" s="219">
        <f t="shared" si="55"/>
        <v>0</v>
      </c>
      <c r="CE53" s="219">
        <f t="shared" si="55"/>
        <v>200</v>
      </c>
      <c r="CF53" s="219">
        <f t="shared" si="55"/>
        <v>140</v>
      </c>
      <c r="CG53" s="219">
        <f t="shared" si="55"/>
        <v>330</v>
      </c>
      <c r="CH53" s="219">
        <f t="shared" si="55"/>
        <v>0</v>
      </c>
      <c r="CI53" s="219">
        <f t="shared" si="55"/>
        <v>2</v>
      </c>
    </row>
    <row r="54" spans="1:87" s="204" customFormat="1" ht="15" customHeight="1" x14ac:dyDescent="0.2">
      <c r="A54" s="221"/>
      <c r="B54" s="222"/>
      <c r="C54" s="222"/>
      <c r="D54" s="222"/>
      <c r="E54" s="222"/>
      <c r="F54" s="222"/>
      <c r="G54" s="222"/>
      <c r="H54" s="222"/>
      <c r="I54" s="222"/>
      <c r="J54" s="223"/>
      <c r="K54" s="222"/>
      <c r="L54" s="222"/>
      <c r="M54" s="222"/>
      <c r="N54" s="222"/>
      <c r="O54" s="222"/>
      <c r="P54" s="222"/>
      <c r="Q54" s="222"/>
      <c r="R54" s="222"/>
      <c r="S54" s="222"/>
      <c r="T54" s="222"/>
      <c r="U54" s="224"/>
      <c r="V54" s="222"/>
      <c r="W54" s="222"/>
      <c r="X54" s="222"/>
      <c r="Y54" s="222"/>
      <c r="Z54" s="222"/>
      <c r="AA54" s="222"/>
      <c r="AB54" s="222"/>
      <c r="AC54" s="222"/>
      <c r="AD54" s="222"/>
      <c r="AE54" s="222"/>
      <c r="AF54" s="222"/>
      <c r="AG54" s="222"/>
      <c r="AH54" s="222"/>
      <c r="AI54" s="225"/>
      <c r="AJ54" s="224"/>
      <c r="AK54" s="222"/>
      <c r="AL54" s="222"/>
      <c r="AP54" s="226"/>
      <c r="BE54" s="200"/>
      <c r="BF54" s="200"/>
      <c r="BK54" s="200"/>
      <c r="BT54" s="226"/>
      <c r="CI54" s="224"/>
    </row>
    <row r="55" spans="1:87" s="200" customFormat="1" ht="25.5" customHeight="1" x14ac:dyDescent="0.2">
      <c r="A55" s="449" t="s">
        <v>197</v>
      </c>
      <c r="B55" s="449"/>
      <c r="C55" s="449"/>
      <c r="D55" s="449"/>
      <c r="E55" s="449"/>
      <c r="F55" s="449"/>
      <c r="G55" s="449"/>
      <c r="H55" s="449"/>
      <c r="I55" s="449"/>
      <c r="J55" s="449"/>
      <c r="K55" s="449"/>
      <c r="L55" s="449"/>
      <c r="M55" s="449"/>
      <c r="N55" s="449"/>
      <c r="O55" s="449"/>
      <c r="P55" s="449"/>
      <c r="Q55" s="449"/>
      <c r="R55" s="449"/>
      <c r="S55" s="449"/>
      <c r="T55" s="449"/>
      <c r="U55" s="449"/>
      <c r="V55" s="201"/>
      <c r="W55" s="201"/>
      <c r="X55" s="201"/>
      <c r="Y55" s="201"/>
      <c r="Z55" s="201"/>
      <c r="AA55" s="201"/>
      <c r="AB55" s="201"/>
      <c r="AC55" s="201"/>
      <c r="AD55" s="201"/>
      <c r="AE55" s="201"/>
      <c r="AF55" s="201"/>
      <c r="AG55" s="201"/>
      <c r="AH55" s="201"/>
      <c r="AP55" s="227"/>
      <c r="BT55" s="227"/>
    </row>
    <row r="56" spans="1:87" s="200" customFormat="1" ht="15.75" customHeight="1" x14ac:dyDescent="0.2">
      <c r="A56" s="228" t="s">
        <v>192</v>
      </c>
      <c r="B56" s="229"/>
      <c r="C56" s="229"/>
      <c r="D56" s="229"/>
      <c r="E56" s="201"/>
      <c r="F56" s="201"/>
      <c r="G56" s="201"/>
      <c r="H56" s="201"/>
      <c r="I56" s="201"/>
      <c r="J56" s="201"/>
      <c r="K56" s="201"/>
      <c r="L56" s="201"/>
      <c r="M56" s="201"/>
      <c r="N56" s="201"/>
      <c r="O56" s="201"/>
      <c r="P56" s="201"/>
      <c r="Q56" s="201"/>
      <c r="R56" s="201"/>
      <c r="S56" s="201"/>
      <c r="T56" s="201"/>
      <c r="U56" s="201"/>
      <c r="V56" s="201"/>
      <c r="W56" s="201"/>
      <c r="X56" s="201"/>
      <c r="Y56" s="201"/>
      <c r="Z56" s="201"/>
      <c r="AA56" s="201"/>
      <c r="AB56" s="201"/>
      <c r="AC56" s="201"/>
      <c r="AD56" s="201"/>
      <c r="AE56" s="201"/>
      <c r="AF56" s="201"/>
      <c r="AG56" s="201"/>
      <c r="AH56" s="201"/>
      <c r="AP56" s="227"/>
      <c r="BT56" s="227"/>
    </row>
    <row r="57" spans="1:87" s="200" customFormat="1" ht="15.75" customHeight="1" x14ac:dyDescent="0.2">
      <c r="A57" s="228" t="s">
        <v>193</v>
      </c>
      <c r="B57" s="230"/>
      <c r="C57" s="230"/>
      <c r="D57" s="230"/>
      <c r="E57" s="231"/>
      <c r="F57" s="231"/>
      <c r="G57" s="231"/>
      <c r="H57" s="231"/>
      <c r="I57" s="231"/>
      <c r="J57" s="231"/>
      <c r="K57" s="231"/>
      <c r="L57" s="231"/>
      <c r="M57" s="231"/>
      <c r="N57" s="231"/>
      <c r="O57" s="231"/>
      <c r="P57" s="231"/>
      <c r="Q57" s="231"/>
      <c r="R57" s="231"/>
      <c r="S57" s="231"/>
      <c r="T57" s="231"/>
      <c r="U57" s="231"/>
      <c r="V57" s="231"/>
      <c r="W57" s="231"/>
      <c r="X57" s="231"/>
      <c r="Y57" s="231"/>
      <c r="Z57" s="231"/>
      <c r="AA57" s="231"/>
      <c r="AB57" s="231"/>
      <c r="AC57" s="231"/>
      <c r="AD57" s="231"/>
      <c r="AE57" s="231"/>
      <c r="AF57" s="231"/>
      <c r="AG57" s="231"/>
      <c r="AH57" s="231"/>
      <c r="AP57" s="227"/>
      <c r="AW57" s="314" t="s">
        <v>264</v>
      </c>
      <c r="BT57" s="227"/>
    </row>
    <row r="58" spans="1:87" s="200" customFormat="1" ht="15.75" customHeight="1" x14ac:dyDescent="0.2">
      <c r="A58" s="228" t="s">
        <v>194</v>
      </c>
      <c r="B58" s="230"/>
      <c r="C58" s="230"/>
      <c r="D58" s="230"/>
      <c r="E58" s="231"/>
      <c r="F58" s="231"/>
      <c r="G58" s="231"/>
      <c r="H58" s="231"/>
      <c r="I58" s="231"/>
      <c r="J58" s="231"/>
      <c r="K58" s="231"/>
      <c r="L58" s="231"/>
      <c r="M58" s="231"/>
      <c r="N58" s="231"/>
      <c r="O58" s="231"/>
      <c r="P58" s="231"/>
      <c r="Q58" s="231"/>
      <c r="R58" s="231"/>
      <c r="S58" s="231"/>
      <c r="T58" s="231"/>
      <c r="U58" s="231"/>
      <c r="V58" s="231"/>
      <c r="W58" s="231"/>
      <c r="X58" s="231"/>
      <c r="Y58" s="231"/>
      <c r="Z58" s="231"/>
      <c r="AA58" s="231"/>
      <c r="AB58" s="231"/>
      <c r="AC58" s="231"/>
      <c r="AD58" s="231"/>
      <c r="AE58" s="231"/>
      <c r="AF58" s="231"/>
      <c r="AG58" s="231"/>
      <c r="AH58" s="231"/>
      <c r="AP58" s="227"/>
      <c r="AW58" s="315" t="s">
        <v>265</v>
      </c>
      <c r="BT58" s="227"/>
    </row>
    <row r="59" spans="1:87" s="200" customFormat="1" ht="15.75" customHeight="1" x14ac:dyDescent="0.2">
      <c r="A59" s="228" t="s">
        <v>195</v>
      </c>
      <c r="B59" s="230"/>
      <c r="C59" s="230"/>
      <c r="D59" s="230"/>
      <c r="E59" s="231"/>
      <c r="F59" s="231"/>
      <c r="G59" s="231"/>
      <c r="H59" s="231"/>
      <c r="I59" s="231"/>
      <c r="J59" s="231"/>
      <c r="K59" s="231"/>
      <c r="L59" s="231"/>
      <c r="M59" s="231"/>
      <c r="N59" s="231"/>
      <c r="O59" s="231"/>
      <c r="P59" s="231"/>
      <c r="Q59" s="231"/>
      <c r="R59" s="231"/>
      <c r="S59" s="231"/>
      <c r="T59" s="231"/>
      <c r="U59" s="231"/>
      <c r="V59" s="231"/>
      <c r="W59" s="231"/>
      <c r="X59" s="231"/>
      <c r="Y59" s="231"/>
      <c r="Z59" s="231"/>
      <c r="AA59" s="231"/>
      <c r="AB59" s="231"/>
      <c r="AC59" s="231"/>
      <c r="AD59" s="231"/>
      <c r="AE59" s="231"/>
      <c r="AF59" s="231"/>
      <c r="AG59" s="231"/>
      <c r="AH59" s="231"/>
      <c r="AP59" s="227"/>
      <c r="BT59" s="227"/>
    </row>
    <row r="60" spans="1:87" s="53" customFormat="1" ht="33" hidden="1" customHeight="1" x14ac:dyDescent="0.25">
      <c r="B60" s="232" t="s">
        <v>219</v>
      </c>
      <c r="AK60" s="203"/>
      <c r="AL60" s="203"/>
      <c r="AM60" s="233"/>
      <c r="AN60" s="233"/>
      <c r="AP60" s="234"/>
      <c r="BE60" s="126"/>
      <c r="BF60" s="126"/>
      <c r="BK60" s="126"/>
      <c r="BT60" s="234"/>
    </row>
    <row r="61" spans="1:87" s="53" customFormat="1" ht="33" hidden="1" customHeight="1" x14ac:dyDescent="0.25">
      <c r="B61" s="235" t="s">
        <v>12</v>
      </c>
      <c r="C61" s="236"/>
      <c r="G61" s="237">
        <f>K53+AN53+AV53+BD53+BL53+BQ53</f>
        <v>35865</v>
      </c>
      <c r="K61" s="238">
        <f>K53+AN53+AV53+BD53+BL53+BQ53</f>
        <v>35865</v>
      </c>
      <c r="AM61" s="203"/>
      <c r="AN61" s="203"/>
      <c r="AP61" s="234"/>
      <c r="BE61" s="126"/>
      <c r="BF61" s="126"/>
      <c r="BK61" s="126"/>
      <c r="BT61" s="234"/>
    </row>
    <row r="62" spans="1:87" s="53" customFormat="1" ht="33" hidden="1" customHeight="1" x14ac:dyDescent="0.25">
      <c r="B62" s="53" t="s">
        <v>227</v>
      </c>
      <c r="C62" s="53" t="s">
        <v>228</v>
      </c>
      <c r="G62" s="239">
        <f>G53+L53+M53+U53+W53+Z53+AE53+AF53+AO53+BM53+BR53+BS53+BT53</f>
        <v>4485</v>
      </c>
      <c r="AN62" s="240"/>
      <c r="AP62" s="234"/>
      <c r="BE62" s="126"/>
      <c r="BF62" s="126"/>
      <c r="BK62" s="126"/>
      <c r="BT62" s="234"/>
    </row>
    <row r="63" spans="1:87" s="53" customFormat="1" ht="33" hidden="1" customHeight="1" x14ac:dyDescent="0.25">
      <c r="C63" s="53" t="s">
        <v>229</v>
      </c>
      <c r="G63" s="238">
        <f>G53+BT53</f>
        <v>34</v>
      </c>
      <c r="AM63" s="240"/>
      <c r="AN63" s="240"/>
      <c r="AP63" s="234"/>
      <c r="BE63" s="126"/>
      <c r="BF63" s="126"/>
      <c r="BK63" s="126"/>
      <c r="BT63" s="234"/>
    </row>
    <row r="64" spans="1:87" s="53" customFormat="1" ht="33" hidden="1" customHeight="1" x14ac:dyDescent="0.25">
      <c r="C64" s="53" t="s">
        <v>230</v>
      </c>
      <c r="G64" s="238">
        <f>G62-G63</f>
        <v>4451</v>
      </c>
      <c r="AM64" s="240"/>
      <c r="AN64" s="240"/>
      <c r="AP64" s="234"/>
      <c r="BE64" s="126"/>
      <c r="BF64" s="126"/>
      <c r="BK64" s="126"/>
      <c r="BT64" s="234"/>
    </row>
    <row r="65" spans="2:72" s="53" customFormat="1" ht="33" hidden="1" customHeight="1" x14ac:dyDescent="0.25">
      <c r="B65" s="53" t="s">
        <v>236</v>
      </c>
      <c r="C65" s="53" t="s">
        <v>228</v>
      </c>
      <c r="G65" s="238">
        <f>Q53+R53+S53+T53+V53+X53+Y53+AD53</f>
        <v>68029</v>
      </c>
      <c r="AP65" s="234"/>
      <c r="BE65" s="126"/>
      <c r="BF65" s="126"/>
      <c r="BK65" s="126"/>
      <c r="BT65" s="234"/>
    </row>
    <row r="66" spans="2:72" s="53" customFormat="1" ht="33" hidden="1" customHeight="1" x14ac:dyDescent="0.25">
      <c r="B66" s="53" t="s">
        <v>240</v>
      </c>
      <c r="C66" s="53" t="s">
        <v>228</v>
      </c>
      <c r="G66" s="238">
        <f>N53+O53+P53+AG53+AH53+AI53</f>
        <v>622</v>
      </c>
      <c r="AP66" s="234"/>
      <c r="BE66" s="126"/>
      <c r="BF66" s="126"/>
      <c r="BK66" s="126"/>
      <c r="BT66" s="234"/>
    </row>
    <row r="67" spans="2:72" s="53" customFormat="1" ht="33" hidden="1" customHeight="1" x14ac:dyDescent="0.25">
      <c r="AP67" s="234"/>
      <c r="BE67" s="126"/>
      <c r="BF67" s="126"/>
      <c r="BK67" s="126"/>
      <c r="BT67" s="234"/>
    </row>
    <row r="68" spans="2:72" ht="33" hidden="1" customHeight="1" x14ac:dyDescent="0.3"/>
    <row r="69" spans="2:72" ht="33" hidden="1" customHeight="1" x14ac:dyDescent="0.3"/>
    <row r="70" spans="2:72" ht="33" hidden="1" customHeight="1" x14ac:dyDescent="0.3"/>
  </sheetData>
  <mergeCells count="93">
    <mergeCell ref="BV7:BX7"/>
    <mergeCell ref="BY7:BY9"/>
    <mergeCell ref="BZ7:BZ9"/>
    <mergeCell ref="CA7:CA9"/>
    <mergeCell ref="CI7:CI9"/>
    <mergeCell ref="CB7:CD8"/>
    <mergeCell ref="CE7:CH7"/>
    <mergeCell ref="BV8:BV9"/>
    <mergeCell ref="BW8:BW9"/>
    <mergeCell ref="BX8:BX9"/>
    <mergeCell ref="CE8:CE9"/>
    <mergeCell ref="CF8:CF9"/>
    <mergeCell ref="CG8:CG9"/>
    <mergeCell ref="CH8:CH9"/>
    <mergeCell ref="Q7:T7"/>
    <mergeCell ref="U7:U9"/>
    <mergeCell ref="Q8:Q9"/>
    <mergeCell ref="Z7:Z9"/>
    <mergeCell ref="BU7:BU9"/>
    <mergeCell ref="BL8:BL9"/>
    <mergeCell ref="BM8:BM9"/>
    <mergeCell ref="A4:K4"/>
    <mergeCell ref="A3:K3"/>
    <mergeCell ref="AD8:AD9"/>
    <mergeCell ref="N7:P8"/>
    <mergeCell ref="I8:I9"/>
    <mergeCell ref="J8:J9"/>
    <mergeCell ref="A6:A9"/>
    <mergeCell ref="K7:K9"/>
    <mergeCell ref="X8:X9"/>
    <mergeCell ref="Y8:Y9"/>
    <mergeCell ref="W7:W9"/>
    <mergeCell ref="X7:Y7"/>
    <mergeCell ref="B6:B9"/>
    <mergeCell ref="C6:C9"/>
    <mergeCell ref="D6:F7"/>
    <mergeCell ref="V7:V9"/>
    <mergeCell ref="A55:U55"/>
    <mergeCell ref="AK6:AO7"/>
    <mergeCell ref="AB7:AD7"/>
    <mergeCell ref="AE7:AE9"/>
    <mergeCell ref="AF7:AF9"/>
    <mergeCell ref="AG7:AI7"/>
    <mergeCell ref="AK8:AM8"/>
    <mergeCell ref="AN8:AN9"/>
    <mergeCell ref="AO8:AO9"/>
    <mergeCell ref="AJ7:AJ9"/>
    <mergeCell ref="AB8:AB9"/>
    <mergeCell ref="AC8:AC9"/>
    <mergeCell ref="L7:L9"/>
    <mergeCell ref="M7:M9"/>
    <mergeCell ref="V6:Z6"/>
    <mergeCell ref="H7:J7"/>
    <mergeCell ref="A2:D2"/>
    <mergeCell ref="G7:G9"/>
    <mergeCell ref="BN8:BP8"/>
    <mergeCell ref="BG6:BL7"/>
    <mergeCell ref="BM6:BM7"/>
    <mergeCell ref="BJ8:BJ9"/>
    <mergeCell ref="BK8:BK9"/>
    <mergeCell ref="AI8:AI9"/>
    <mergeCell ref="AW8:AY8"/>
    <mergeCell ref="AZ8:BB8"/>
    <mergeCell ref="BC8:BC9"/>
    <mergeCell ref="AV8:AV9"/>
    <mergeCell ref="AQ8:AS8"/>
    <mergeCell ref="AT8:AT9"/>
    <mergeCell ref="AU8:AU9"/>
    <mergeCell ref="H8:H9"/>
    <mergeCell ref="D8:D9"/>
    <mergeCell ref="E8:E9"/>
    <mergeCell ref="F8:F9"/>
    <mergeCell ref="AG8:AG9"/>
    <mergeCell ref="AH8:AH9"/>
    <mergeCell ref="R8:R9"/>
    <mergeCell ref="S8:S9"/>
    <mergeCell ref="T8:T9"/>
    <mergeCell ref="BU6:CI6"/>
    <mergeCell ref="G6:U6"/>
    <mergeCell ref="BT8:BT9"/>
    <mergeCell ref="BN6:BT7"/>
    <mergeCell ref="AA6:AI6"/>
    <mergeCell ref="AA7:AA9"/>
    <mergeCell ref="AP6:AV7"/>
    <mergeCell ref="AP8:AP9"/>
    <mergeCell ref="BD8:BD9"/>
    <mergeCell ref="BE8:BE9"/>
    <mergeCell ref="BF8:BF9"/>
    <mergeCell ref="AW6:BF7"/>
    <mergeCell ref="BQ8:BQ9"/>
    <mergeCell ref="BR8:BR9"/>
    <mergeCell ref="BS8:BS9"/>
    <mergeCell ref="BG8:BI8"/>
  </mergeCells>
  <printOptions horizontalCentered="1"/>
  <pageMargins left="3.937007874015748E-2" right="0.23622047244094491" top="0.35433070866141736" bottom="0.15748031496062992" header="0.31496062992125984" footer="0.11811023622047245"/>
  <pageSetup paperSize="9" scale="34" firstPageNumber="6" orientation="landscape" useFirstPageNumber="1" r:id="rId1"/>
  <headerFooter>
    <oddHeader>&amp;C&amp;P</oddHeader>
  </headerFooter>
  <colBreaks count="2" manualBreakCount="2">
    <brk id="26" max="58" man="1"/>
    <brk id="53" max="58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249977111117893"/>
  </sheetPr>
  <dimension ref="A1:BD36"/>
  <sheetViews>
    <sheetView view="pageBreakPreview" zoomScale="70" zoomScaleNormal="115" zoomScaleSheetLayoutView="70" workbookViewId="0">
      <pane xSplit="3" ySplit="8" topLeftCell="AK9" activePane="bottomRight" state="frozen"/>
      <selection pane="topRight" activeCell="D1" sqref="D1"/>
      <selection pane="bottomLeft" activeCell="A9" sqref="A9"/>
      <selection pane="bottomRight" activeCell="AN3" sqref="AN3"/>
    </sheetView>
  </sheetViews>
  <sheetFormatPr defaultColWidth="9.140625" defaultRowHeight="12" x14ac:dyDescent="0.2"/>
  <cols>
    <col min="1" max="1" width="5.5703125" style="4" customWidth="1"/>
    <col min="2" max="2" width="9.85546875" style="4" customWidth="1"/>
    <col min="3" max="3" width="20" style="4" customWidth="1"/>
    <col min="4" max="4" width="10.28515625" style="4" customWidth="1"/>
    <col min="5" max="5" width="14" style="4" customWidth="1"/>
    <col min="6" max="6" width="9.42578125" style="4" customWidth="1"/>
    <col min="7" max="7" width="11.7109375" style="4" customWidth="1"/>
    <col min="8" max="8" width="11.140625" style="4" customWidth="1"/>
    <col min="9" max="9" width="8.85546875" style="4" customWidth="1"/>
    <col min="10" max="10" width="9.7109375" style="4" customWidth="1"/>
    <col min="11" max="11" width="10.5703125" style="4" customWidth="1"/>
    <col min="12" max="12" width="10.42578125" style="4" customWidth="1"/>
    <col min="13" max="13" width="9.5703125" style="4" customWidth="1"/>
    <col min="14" max="18" width="10.42578125" style="4" customWidth="1"/>
    <col min="19" max="19" width="13.42578125" style="4" customWidth="1"/>
    <col min="20" max="20" width="15.7109375" style="4" customWidth="1"/>
    <col min="21" max="21" width="11.28515625" style="4" customWidth="1"/>
    <col min="22" max="26" width="15.7109375" style="4" customWidth="1"/>
    <col min="27" max="29" width="11.42578125" style="4" customWidth="1"/>
    <col min="30" max="30" width="10" style="4" customWidth="1"/>
    <col min="31" max="33" width="15.7109375" style="4" customWidth="1"/>
    <col min="34" max="37" width="12.140625" style="4" customWidth="1"/>
    <col min="38" max="38" width="16.7109375" style="4" customWidth="1"/>
    <col min="39" max="39" width="10.42578125" style="4" customWidth="1"/>
    <col min="40" max="40" width="17.85546875" style="4" customWidth="1"/>
    <col min="41" max="41" width="15.42578125" style="4" customWidth="1"/>
    <col min="42" max="42" width="8.28515625" style="4" customWidth="1"/>
    <col min="43" max="44" width="9.140625" style="4"/>
    <col min="45" max="45" width="10.5703125" style="4" customWidth="1"/>
    <col min="46" max="47" width="10.42578125" style="4" customWidth="1"/>
    <col min="48" max="48" width="10" style="4" customWidth="1"/>
    <col min="49" max="49" width="8.140625" style="4" customWidth="1"/>
    <col min="50" max="50" width="7.5703125" style="4" customWidth="1"/>
    <col min="51" max="51" width="10.7109375" style="4" customWidth="1"/>
    <col min="52" max="52" width="9.42578125" style="4" customWidth="1"/>
    <col min="53" max="53" width="10.7109375" style="4" customWidth="1"/>
    <col min="54" max="54" width="8.140625" style="4" customWidth="1"/>
    <col min="55" max="56" width="15.85546875" style="4" customWidth="1"/>
    <col min="57" max="16384" width="9.140625" style="4"/>
  </cols>
  <sheetData>
    <row r="1" spans="1:56" ht="27" customHeight="1" x14ac:dyDescent="0.2">
      <c r="A1" s="604" t="s">
        <v>213</v>
      </c>
      <c r="B1" s="608"/>
      <c r="C1" s="608"/>
      <c r="D1" s="483" t="s">
        <v>43</v>
      </c>
      <c r="E1" s="483"/>
      <c r="F1" s="483"/>
      <c r="G1" s="483"/>
      <c r="H1" s="483"/>
      <c r="I1" s="483"/>
      <c r="J1" s="483"/>
      <c r="K1" s="483"/>
      <c r="L1" s="483"/>
      <c r="M1" s="483"/>
      <c r="N1" s="483"/>
      <c r="O1" s="483"/>
      <c r="P1" s="312"/>
      <c r="Q1" s="312"/>
      <c r="R1" s="312"/>
      <c r="S1" s="312"/>
      <c r="T1" s="312"/>
      <c r="U1" s="312"/>
      <c r="V1" s="312"/>
      <c r="W1" s="312"/>
      <c r="X1" s="312"/>
      <c r="Y1" s="312"/>
      <c r="Z1" s="312"/>
      <c r="AA1" s="312"/>
      <c r="AB1" s="312"/>
      <c r="AC1" s="312"/>
      <c r="AD1" s="312"/>
      <c r="AE1" s="312"/>
      <c r="AF1" s="312"/>
      <c r="AG1" s="312"/>
      <c r="AH1" s="312"/>
      <c r="AI1" s="312"/>
      <c r="AJ1" s="312"/>
      <c r="AK1" s="312"/>
      <c r="AL1" s="312"/>
      <c r="AM1" s="312"/>
      <c r="AN1" s="312"/>
      <c r="AO1" s="312"/>
      <c r="AP1" s="312"/>
      <c r="AQ1" s="312"/>
      <c r="AR1" s="312"/>
      <c r="AS1" s="312"/>
      <c r="AT1" s="312"/>
      <c r="AU1" s="312"/>
      <c r="AV1" s="312"/>
      <c r="AW1" s="312"/>
      <c r="AX1" s="312"/>
      <c r="AY1" s="312"/>
      <c r="AZ1" s="312"/>
      <c r="BA1" s="312"/>
      <c r="BB1" s="312"/>
      <c r="BC1" s="312"/>
      <c r="BD1" s="312"/>
    </row>
    <row r="2" spans="1:56" ht="48.75" customHeight="1" x14ac:dyDescent="0.2">
      <c r="A2" s="609" t="s">
        <v>214</v>
      </c>
      <c r="B2" s="609"/>
      <c r="C2" s="609"/>
      <c r="D2" s="482" t="s">
        <v>44</v>
      </c>
      <c r="E2" s="482"/>
      <c r="F2" s="482"/>
      <c r="G2" s="482"/>
      <c r="H2" s="482"/>
      <c r="I2" s="482"/>
      <c r="J2" s="482"/>
      <c r="K2" s="482"/>
      <c r="L2" s="482"/>
      <c r="M2" s="482"/>
      <c r="N2" s="482"/>
      <c r="O2" s="482"/>
      <c r="P2" s="312"/>
      <c r="Q2" s="312"/>
      <c r="R2" s="312"/>
      <c r="S2" s="312"/>
      <c r="T2" s="312"/>
      <c r="U2" s="312"/>
      <c r="V2" s="312"/>
      <c r="W2" s="312"/>
      <c r="X2" s="312"/>
      <c r="Y2" s="312"/>
      <c r="Z2" s="312"/>
      <c r="AA2" s="312"/>
      <c r="AB2" s="312"/>
      <c r="AC2" s="312"/>
      <c r="AD2" s="312"/>
      <c r="AE2" s="312"/>
      <c r="AF2" s="312"/>
      <c r="AG2" s="312"/>
      <c r="AH2" s="312"/>
      <c r="AI2" s="312"/>
      <c r="AJ2" s="312"/>
      <c r="AK2" s="312"/>
      <c r="AL2" s="312"/>
      <c r="AM2" s="312"/>
      <c r="AN2" s="312"/>
      <c r="AO2" s="312"/>
      <c r="AP2" s="312"/>
      <c r="AQ2" s="312"/>
      <c r="AR2" s="312"/>
      <c r="AS2" s="312"/>
      <c r="AT2" s="312"/>
      <c r="AU2" s="312"/>
      <c r="AV2" s="312"/>
      <c r="AW2" s="312"/>
      <c r="AX2" s="312"/>
      <c r="AY2" s="312"/>
      <c r="AZ2" s="312"/>
    </row>
    <row r="3" spans="1:56" ht="18.75" x14ac:dyDescent="0.3">
      <c r="A3" s="277" t="s">
        <v>275</v>
      </c>
      <c r="B3" s="277"/>
      <c r="C3" s="277"/>
      <c r="D3" s="277"/>
      <c r="E3" s="277"/>
      <c r="F3" s="277"/>
      <c r="G3" s="277"/>
      <c r="H3" s="277"/>
      <c r="I3" s="277"/>
      <c r="J3" s="277"/>
      <c r="K3" s="277"/>
      <c r="L3" s="277"/>
      <c r="M3" s="277"/>
      <c r="N3" s="277"/>
      <c r="O3" s="277"/>
      <c r="P3" s="277"/>
      <c r="Q3" s="277"/>
      <c r="R3" s="277"/>
      <c r="S3" s="277"/>
      <c r="T3" s="277"/>
      <c r="U3" s="277"/>
      <c r="V3" s="277"/>
      <c r="W3" s="277"/>
      <c r="X3" s="277"/>
      <c r="Y3" s="277"/>
      <c r="Z3" s="277"/>
      <c r="AA3" s="277"/>
      <c r="AB3" s="277"/>
      <c r="AC3" s="277"/>
      <c r="AD3" s="277"/>
      <c r="AE3" s="277"/>
      <c r="AF3" s="277"/>
      <c r="AG3" s="277"/>
      <c r="AH3" s="277"/>
      <c r="AI3" s="277"/>
      <c r="AJ3" s="277"/>
      <c r="AK3" s="277"/>
      <c r="AL3" s="277"/>
      <c r="AM3" s="277"/>
      <c r="AN3" s="277"/>
      <c r="AO3" s="277"/>
      <c r="AP3" s="277"/>
      <c r="AQ3" s="277"/>
      <c r="AR3" s="277"/>
      <c r="AS3" s="277"/>
      <c r="AT3" s="277"/>
      <c r="AU3" s="277"/>
      <c r="AV3" s="277"/>
      <c r="AW3" s="277"/>
      <c r="AX3" s="277"/>
      <c r="AY3" s="277"/>
      <c r="AZ3" s="277"/>
      <c r="BA3" s="277"/>
      <c r="BB3" s="277"/>
      <c r="BC3" s="277"/>
      <c r="BD3" s="277"/>
    </row>
    <row r="4" spans="1:56" ht="11.25" customHeight="1" x14ac:dyDescent="0.2">
      <c r="A4" s="19"/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  <c r="V4" s="19"/>
      <c r="W4" s="19"/>
      <c r="X4" s="19"/>
      <c r="Y4" s="19"/>
      <c r="Z4" s="19"/>
      <c r="AA4" s="19"/>
      <c r="AB4" s="19"/>
      <c r="AC4" s="19"/>
      <c r="AD4" s="19"/>
      <c r="AE4" s="11"/>
      <c r="AF4" s="11"/>
      <c r="AG4" s="14"/>
      <c r="AH4" s="11"/>
      <c r="AI4" s="11"/>
      <c r="AJ4" s="12"/>
      <c r="AK4" s="11"/>
      <c r="AL4" s="11"/>
      <c r="AM4" s="11"/>
      <c r="AN4" s="11"/>
      <c r="AO4" s="12"/>
      <c r="AP4" s="11"/>
      <c r="AQ4" s="11"/>
      <c r="AR4" s="11"/>
      <c r="AS4" s="11"/>
      <c r="AT4" s="14"/>
      <c r="AU4" s="14"/>
      <c r="AV4" s="14"/>
      <c r="AW4" s="14"/>
      <c r="AX4" s="14"/>
      <c r="AY4" s="12"/>
      <c r="AZ4" s="14"/>
      <c r="BA4" s="14"/>
      <c r="BB4" s="11"/>
      <c r="BC4" s="268"/>
      <c r="BD4" s="11"/>
    </row>
    <row r="5" spans="1:56" s="276" customFormat="1" ht="55.5" customHeight="1" x14ac:dyDescent="0.3">
      <c r="A5" s="475" t="s">
        <v>11</v>
      </c>
      <c r="B5" s="477" t="s">
        <v>0</v>
      </c>
      <c r="C5" s="477" t="s">
        <v>7</v>
      </c>
      <c r="D5" s="430" t="s">
        <v>132</v>
      </c>
      <c r="E5" s="479"/>
      <c r="F5" s="479"/>
      <c r="G5" s="416" t="s">
        <v>59</v>
      </c>
      <c r="H5" s="416"/>
      <c r="I5" s="416"/>
      <c r="J5" s="416"/>
      <c r="K5" s="416"/>
      <c r="L5" s="416"/>
      <c r="M5" s="416"/>
      <c r="N5" s="416"/>
      <c r="O5" s="416"/>
      <c r="P5" s="480" t="s">
        <v>49</v>
      </c>
      <c r="Q5" s="480"/>
      <c r="R5" s="480"/>
      <c r="S5" s="480"/>
      <c r="T5" s="480"/>
      <c r="U5" s="480"/>
      <c r="V5" s="484" t="s">
        <v>9</v>
      </c>
      <c r="W5" s="474" t="s">
        <v>60</v>
      </c>
      <c r="X5" s="474" t="s">
        <v>133</v>
      </c>
      <c r="Y5" s="485" t="s">
        <v>255</v>
      </c>
      <c r="Z5" s="486"/>
      <c r="AA5" s="486"/>
      <c r="AB5" s="486"/>
      <c r="AC5" s="486"/>
      <c r="AD5" s="486"/>
      <c r="AE5" s="486"/>
      <c r="AF5" s="487"/>
      <c r="AG5" s="474" t="s">
        <v>191</v>
      </c>
      <c r="AH5" s="488" t="s">
        <v>10</v>
      </c>
      <c r="AI5" s="489" t="s">
        <v>45</v>
      </c>
      <c r="AJ5" s="489"/>
      <c r="AK5" s="489"/>
      <c r="AL5" s="489"/>
      <c r="AM5" s="489"/>
      <c r="AN5" s="322" t="s">
        <v>50</v>
      </c>
      <c r="AO5" s="411" t="s">
        <v>26</v>
      </c>
      <c r="AP5" s="412"/>
      <c r="AQ5" s="412"/>
      <c r="AR5" s="412"/>
      <c r="AS5" s="412"/>
      <c r="AT5" s="412"/>
      <c r="AU5" s="412"/>
      <c r="AV5" s="412"/>
      <c r="AW5" s="412"/>
      <c r="AX5" s="412"/>
      <c r="AY5" s="412"/>
      <c r="AZ5" s="412"/>
      <c r="BA5" s="412"/>
      <c r="BB5" s="413"/>
      <c r="BC5" s="322" t="s">
        <v>51</v>
      </c>
      <c r="BD5" s="474" t="s">
        <v>36</v>
      </c>
    </row>
    <row r="6" spans="1:56" s="200" customFormat="1" ht="43.5" customHeight="1" x14ac:dyDescent="0.2">
      <c r="A6" s="476"/>
      <c r="B6" s="478"/>
      <c r="C6" s="478"/>
      <c r="D6" s="479"/>
      <c r="E6" s="479"/>
      <c r="F6" s="479"/>
      <c r="G6" s="481" t="s">
        <v>136</v>
      </c>
      <c r="H6" s="481"/>
      <c r="I6" s="481"/>
      <c r="J6" s="429" t="s">
        <v>147</v>
      </c>
      <c r="K6" s="429"/>
      <c r="L6" s="429"/>
      <c r="M6" s="429" t="s">
        <v>75</v>
      </c>
      <c r="N6" s="429" t="s">
        <v>74</v>
      </c>
      <c r="O6" s="428" t="s">
        <v>12</v>
      </c>
      <c r="P6" s="429" t="s">
        <v>138</v>
      </c>
      <c r="Q6" s="429"/>
      <c r="R6" s="429" t="s">
        <v>79</v>
      </c>
      <c r="S6" s="429" t="s">
        <v>104</v>
      </c>
      <c r="T6" s="429"/>
      <c r="U6" s="429" t="s">
        <v>80</v>
      </c>
      <c r="V6" s="484"/>
      <c r="W6" s="474"/>
      <c r="X6" s="474"/>
      <c r="Y6" s="429" t="s">
        <v>142</v>
      </c>
      <c r="Z6" s="429"/>
      <c r="AA6" s="429"/>
      <c r="AB6" s="429" t="s">
        <v>61</v>
      </c>
      <c r="AC6" s="429" t="s">
        <v>217</v>
      </c>
      <c r="AD6" s="429" t="s">
        <v>14</v>
      </c>
      <c r="AE6" s="429"/>
      <c r="AF6" s="429"/>
      <c r="AG6" s="474"/>
      <c r="AH6" s="488"/>
      <c r="AI6" s="430" t="s">
        <v>139</v>
      </c>
      <c r="AJ6" s="430"/>
      <c r="AK6" s="430"/>
      <c r="AL6" s="490" t="s">
        <v>12</v>
      </c>
      <c r="AM6" s="490" t="s">
        <v>63</v>
      </c>
      <c r="AN6" s="429" t="s">
        <v>54</v>
      </c>
      <c r="AO6" s="428" t="s">
        <v>134</v>
      </c>
      <c r="AP6" s="428"/>
      <c r="AQ6" s="428"/>
      <c r="AR6" s="428" t="s">
        <v>12</v>
      </c>
      <c r="AS6" s="428" t="s">
        <v>57</v>
      </c>
      <c r="AT6" s="428" t="s">
        <v>58</v>
      </c>
      <c r="AU6" s="470" t="s">
        <v>282</v>
      </c>
      <c r="AV6" s="471"/>
      <c r="AW6" s="471"/>
      <c r="AX6" s="471"/>
      <c r="AY6" s="428" t="s">
        <v>14</v>
      </c>
      <c r="AZ6" s="428"/>
      <c r="BA6" s="428"/>
      <c r="BB6" s="481" t="s">
        <v>8</v>
      </c>
      <c r="BC6" s="429" t="s">
        <v>55</v>
      </c>
      <c r="BD6" s="474"/>
    </row>
    <row r="7" spans="1:56" s="200" customFormat="1" ht="32.25" customHeight="1" x14ac:dyDescent="0.2">
      <c r="A7" s="476"/>
      <c r="B7" s="478"/>
      <c r="C7" s="478"/>
      <c r="D7" s="199" t="s">
        <v>53</v>
      </c>
      <c r="E7" s="199" t="s">
        <v>52</v>
      </c>
      <c r="F7" s="199" t="s">
        <v>109</v>
      </c>
      <c r="G7" s="176" t="s">
        <v>53</v>
      </c>
      <c r="H7" s="176" t="s">
        <v>52</v>
      </c>
      <c r="I7" s="177" t="s">
        <v>109</v>
      </c>
      <c r="J7" s="177" t="s">
        <v>95</v>
      </c>
      <c r="K7" s="177" t="s">
        <v>96</v>
      </c>
      <c r="L7" s="177" t="s">
        <v>97</v>
      </c>
      <c r="M7" s="429"/>
      <c r="N7" s="429"/>
      <c r="O7" s="428"/>
      <c r="P7" s="31" t="s">
        <v>140</v>
      </c>
      <c r="Q7" s="31" t="s">
        <v>141</v>
      </c>
      <c r="R7" s="429"/>
      <c r="S7" s="177" t="s">
        <v>103</v>
      </c>
      <c r="T7" s="177" t="s">
        <v>105</v>
      </c>
      <c r="U7" s="429"/>
      <c r="V7" s="484"/>
      <c r="W7" s="474"/>
      <c r="X7" s="474"/>
      <c r="Y7" s="177" t="s">
        <v>53</v>
      </c>
      <c r="Z7" s="177" t="s">
        <v>52</v>
      </c>
      <c r="AA7" s="177" t="s">
        <v>109</v>
      </c>
      <c r="AB7" s="429"/>
      <c r="AC7" s="429"/>
      <c r="AD7" s="177" t="s">
        <v>91</v>
      </c>
      <c r="AE7" s="177" t="s">
        <v>92</v>
      </c>
      <c r="AF7" s="177" t="s">
        <v>93</v>
      </c>
      <c r="AG7" s="474"/>
      <c r="AH7" s="488"/>
      <c r="AI7" s="199" t="s">
        <v>53</v>
      </c>
      <c r="AJ7" s="202" t="s">
        <v>52</v>
      </c>
      <c r="AK7" s="202" t="s">
        <v>109</v>
      </c>
      <c r="AL7" s="490"/>
      <c r="AM7" s="490"/>
      <c r="AN7" s="429"/>
      <c r="AO7" s="178" t="s">
        <v>53</v>
      </c>
      <c r="AP7" s="178" t="s">
        <v>52</v>
      </c>
      <c r="AQ7" s="178" t="s">
        <v>109</v>
      </c>
      <c r="AR7" s="428"/>
      <c r="AS7" s="428"/>
      <c r="AT7" s="428"/>
      <c r="AU7" s="177" t="s">
        <v>94</v>
      </c>
      <c r="AV7" s="177" t="s">
        <v>95</v>
      </c>
      <c r="AW7" s="177" t="s">
        <v>96</v>
      </c>
      <c r="AX7" s="177" t="s">
        <v>97</v>
      </c>
      <c r="AY7" s="177" t="s">
        <v>91</v>
      </c>
      <c r="AZ7" s="177" t="s">
        <v>92</v>
      </c>
      <c r="BA7" s="177" t="s">
        <v>93</v>
      </c>
      <c r="BB7" s="450"/>
      <c r="BC7" s="429"/>
      <c r="BD7" s="474"/>
    </row>
    <row r="8" spans="1:56" s="200" customFormat="1" ht="50.25" customHeight="1" x14ac:dyDescent="0.2">
      <c r="A8" s="199">
        <v>1</v>
      </c>
      <c r="B8" s="199">
        <v>2</v>
      </c>
      <c r="C8" s="199">
        <v>3</v>
      </c>
      <c r="D8" s="199" t="s">
        <v>218</v>
      </c>
      <c r="E8" s="199" t="s">
        <v>246</v>
      </c>
      <c r="F8" s="199">
        <v>6</v>
      </c>
      <c r="G8" s="178">
        <v>7</v>
      </c>
      <c r="H8" s="199">
        <v>8</v>
      </c>
      <c r="I8" s="178">
        <v>9</v>
      </c>
      <c r="J8" s="199">
        <v>10</v>
      </c>
      <c r="K8" s="317">
        <v>11</v>
      </c>
      <c r="L8" s="319">
        <v>12</v>
      </c>
      <c r="M8" s="317">
        <v>13</v>
      </c>
      <c r="N8" s="319">
        <v>14</v>
      </c>
      <c r="O8" s="317">
        <v>15</v>
      </c>
      <c r="P8" s="319">
        <v>16</v>
      </c>
      <c r="Q8" s="317">
        <v>17</v>
      </c>
      <c r="R8" s="319">
        <v>18</v>
      </c>
      <c r="S8" s="317">
        <v>19</v>
      </c>
      <c r="T8" s="319">
        <v>20</v>
      </c>
      <c r="U8" s="317">
        <v>21</v>
      </c>
      <c r="V8" s="319">
        <v>22</v>
      </c>
      <c r="W8" s="317">
        <v>23</v>
      </c>
      <c r="X8" s="319">
        <v>24</v>
      </c>
      <c r="Y8" s="317">
        <v>25</v>
      </c>
      <c r="Z8" s="319">
        <v>26</v>
      </c>
      <c r="AA8" s="317">
        <v>27</v>
      </c>
      <c r="AB8" s="319">
        <v>28</v>
      </c>
      <c r="AC8" s="317">
        <v>29</v>
      </c>
      <c r="AD8" s="319">
        <v>30</v>
      </c>
      <c r="AE8" s="317">
        <v>31</v>
      </c>
      <c r="AF8" s="319">
        <v>32</v>
      </c>
      <c r="AG8" s="317">
        <v>33</v>
      </c>
      <c r="AH8" s="319">
        <v>34</v>
      </c>
      <c r="AI8" s="317">
        <v>35</v>
      </c>
      <c r="AJ8" s="319">
        <v>36</v>
      </c>
      <c r="AK8" s="317">
        <v>37</v>
      </c>
      <c r="AL8" s="319">
        <v>38</v>
      </c>
      <c r="AM8" s="317">
        <v>39</v>
      </c>
      <c r="AN8" s="319">
        <v>40</v>
      </c>
      <c r="AO8" s="317">
        <v>41</v>
      </c>
      <c r="AP8" s="319">
        <v>42</v>
      </c>
      <c r="AQ8" s="317">
        <v>43</v>
      </c>
      <c r="AR8" s="319">
        <v>44</v>
      </c>
      <c r="AS8" s="317">
        <v>45</v>
      </c>
      <c r="AT8" s="319">
        <v>46</v>
      </c>
      <c r="AU8" s="317">
        <v>47</v>
      </c>
      <c r="AV8" s="319">
        <v>48</v>
      </c>
      <c r="AW8" s="317">
        <v>49</v>
      </c>
      <c r="AX8" s="319">
        <v>50</v>
      </c>
      <c r="AY8" s="317">
        <v>51</v>
      </c>
      <c r="AZ8" s="319">
        <v>52</v>
      </c>
      <c r="BA8" s="317">
        <v>53</v>
      </c>
      <c r="BB8" s="319">
        <v>54</v>
      </c>
      <c r="BC8" s="317">
        <v>55</v>
      </c>
      <c r="BD8" s="319">
        <v>56</v>
      </c>
    </row>
    <row r="9" spans="1:56" s="282" customFormat="1" ht="15" customHeight="1" x14ac:dyDescent="0.2">
      <c r="A9" s="45" t="s">
        <v>1</v>
      </c>
      <c r="B9" s="41" t="s">
        <v>3</v>
      </c>
      <c r="C9" s="41"/>
      <c r="D9" s="279"/>
      <c r="E9" s="279"/>
      <c r="F9" s="279"/>
      <c r="G9" s="41"/>
      <c r="H9" s="41"/>
      <c r="I9" s="279"/>
      <c r="J9" s="280"/>
      <c r="K9" s="280"/>
      <c r="L9" s="280"/>
      <c r="M9" s="47"/>
      <c r="N9" s="47"/>
      <c r="O9" s="47"/>
      <c r="P9" s="279"/>
      <c r="Q9" s="279"/>
      <c r="R9" s="279"/>
      <c r="S9" s="279"/>
      <c r="T9" s="279"/>
      <c r="U9" s="279"/>
      <c r="V9" s="279"/>
      <c r="W9" s="279"/>
      <c r="X9" s="279"/>
      <c r="Y9" s="279"/>
      <c r="Z9" s="279"/>
      <c r="AA9" s="279"/>
      <c r="AB9" s="279"/>
      <c r="AC9" s="279"/>
      <c r="AD9" s="279"/>
      <c r="AE9" s="45"/>
      <c r="AF9" s="45"/>
      <c r="AG9" s="279"/>
      <c r="AH9" s="279"/>
      <c r="AI9" s="279"/>
      <c r="AJ9" s="279"/>
      <c r="AK9" s="279"/>
      <c r="AL9" s="279"/>
      <c r="AM9" s="279"/>
      <c r="AN9" s="279"/>
      <c r="AO9" s="279"/>
      <c r="AP9" s="279"/>
      <c r="AQ9" s="279"/>
      <c r="AR9" s="279"/>
      <c r="AS9" s="279"/>
      <c r="AT9" s="279"/>
      <c r="AU9" s="279"/>
      <c r="AV9" s="279"/>
      <c r="AW9" s="281"/>
      <c r="AX9" s="281"/>
      <c r="AY9" s="281"/>
      <c r="AZ9" s="281"/>
      <c r="BA9" s="281"/>
      <c r="BB9" s="281"/>
      <c r="BC9" s="281"/>
      <c r="BD9" s="281"/>
    </row>
    <row r="10" spans="1:56" s="200" customFormat="1" ht="12.75" customHeight="1" x14ac:dyDescent="0.2">
      <c r="A10" s="39" t="s">
        <v>198</v>
      </c>
      <c r="B10" s="26"/>
      <c r="C10" s="26"/>
      <c r="D10" s="283">
        <f>G10+Y10+AI10+AO10</f>
        <v>0</v>
      </c>
      <c r="E10" s="283">
        <f>H10+J10+K10+L10+P10+Q10+Z10+AJ10+AP10+AU10+AV10+AW10+AX10</f>
        <v>0</v>
      </c>
      <c r="F10" s="283">
        <f>D10+E10</f>
        <v>0</v>
      </c>
      <c r="G10" s="26"/>
      <c r="H10" s="26"/>
      <c r="I10" s="283">
        <f>G10+H10</f>
        <v>0</v>
      </c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6"/>
      <c r="AA10" s="283">
        <f>Y10+Z10</f>
        <v>0</v>
      </c>
      <c r="AB10" s="26"/>
      <c r="AC10" s="26"/>
      <c r="AD10" s="26"/>
      <c r="AE10" s="26"/>
      <c r="AF10" s="26"/>
      <c r="AG10" s="26"/>
      <c r="AH10" s="26"/>
      <c r="AI10" s="26"/>
      <c r="AJ10" s="26"/>
      <c r="AK10" s="283">
        <f>AI10+AJ10</f>
        <v>0</v>
      </c>
      <c r="AL10" s="284"/>
      <c r="AM10" s="284"/>
      <c r="AN10" s="284"/>
      <c r="AO10" s="284"/>
      <c r="AP10" s="284"/>
      <c r="AQ10" s="283">
        <f>AO10+AP10</f>
        <v>0</v>
      </c>
      <c r="AR10" s="284"/>
      <c r="AS10" s="284"/>
      <c r="AT10" s="284"/>
      <c r="AU10" s="284"/>
      <c r="AV10" s="284"/>
      <c r="AW10" s="284"/>
      <c r="AX10" s="284"/>
      <c r="AY10" s="284"/>
      <c r="AZ10" s="284"/>
      <c r="BA10" s="284"/>
      <c r="BB10" s="284"/>
      <c r="BC10" s="284"/>
      <c r="BD10" s="284"/>
    </row>
    <row r="11" spans="1:56" s="200" customFormat="1" ht="12.75" customHeight="1" x14ac:dyDescent="0.2">
      <c r="A11" s="39" t="s">
        <v>199</v>
      </c>
      <c r="B11" s="26"/>
      <c r="C11" s="26"/>
      <c r="D11" s="283">
        <f t="shared" ref="D11:D12" si="0">G11+Y11+AI11+AO11</f>
        <v>0</v>
      </c>
      <c r="E11" s="283">
        <f t="shared" ref="E11:E12" si="1">H11+J11+K11+L11+P11+Q11+Z11+AJ11+AP11+AU11+AV11+AW11+AX11</f>
        <v>0</v>
      </c>
      <c r="F11" s="283">
        <f t="shared" ref="F11:F12" si="2">D11+E11</f>
        <v>0</v>
      </c>
      <c r="G11" s="26"/>
      <c r="H11" s="26"/>
      <c r="I11" s="283">
        <f t="shared" ref="I11:I14" si="3">G11+H11</f>
        <v>0</v>
      </c>
      <c r="J11" s="26"/>
      <c r="K11" s="26"/>
      <c r="L11" s="26"/>
      <c r="M11" s="26"/>
      <c r="N11" s="26"/>
      <c r="O11" s="26"/>
      <c r="P11" s="26"/>
      <c r="Q11" s="26"/>
      <c r="R11" s="26"/>
      <c r="S11" s="26"/>
      <c r="T11" s="26"/>
      <c r="U11" s="26"/>
      <c r="V11" s="26"/>
      <c r="W11" s="26"/>
      <c r="X11" s="26"/>
      <c r="Y11" s="26"/>
      <c r="Z11" s="26"/>
      <c r="AA11" s="283">
        <f t="shared" ref="AA11:AA14" si="4">Y11+Z11</f>
        <v>0</v>
      </c>
      <c r="AB11" s="26"/>
      <c r="AC11" s="26"/>
      <c r="AD11" s="26"/>
      <c r="AE11" s="26"/>
      <c r="AF11" s="26"/>
      <c r="AG11" s="26"/>
      <c r="AH11" s="26"/>
      <c r="AI11" s="26"/>
      <c r="AJ11" s="26"/>
      <c r="AK11" s="283">
        <f t="shared" ref="AK11:AK14" si="5">AI11+AJ11</f>
        <v>0</v>
      </c>
      <c r="AL11" s="284"/>
      <c r="AM11" s="284"/>
      <c r="AN11" s="284"/>
      <c r="AO11" s="284"/>
      <c r="AP11" s="284"/>
      <c r="AQ11" s="283">
        <f t="shared" ref="AQ11:AQ14" si="6">AO11+AP11</f>
        <v>0</v>
      </c>
      <c r="AR11" s="284"/>
      <c r="AS11" s="284"/>
      <c r="AT11" s="284"/>
      <c r="AU11" s="284"/>
      <c r="AV11" s="284"/>
      <c r="AW11" s="284"/>
      <c r="AX11" s="284"/>
      <c r="AY11" s="284"/>
      <c r="AZ11" s="284"/>
      <c r="BA11" s="284"/>
      <c r="BB11" s="284"/>
      <c r="BC11" s="284"/>
      <c r="BD11" s="284"/>
    </row>
    <row r="12" spans="1:56" s="200" customFormat="1" ht="12.75" customHeight="1" x14ac:dyDescent="0.2">
      <c r="A12" s="39" t="s">
        <v>200</v>
      </c>
      <c r="B12" s="26"/>
      <c r="C12" s="26"/>
      <c r="D12" s="283">
        <f t="shared" si="0"/>
        <v>0</v>
      </c>
      <c r="E12" s="283">
        <f t="shared" si="1"/>
        <v>0</v>
      </c>
      <c r="F12" s="283">
        <f t="shared" si="2"/>
        <v>0</v>
      </c>
      <c r="G12" s="26"/>
      <c r="H12" s="26"/>
      <c r="I12" s="283">
        <f t="shared" si="3"/>
        <v>0</v>
      </c>
      <c r="J12" s="26"/>
      <c r="K12" s="26"/>
      <c r="L12" s="26"/>
      <c r="M12" s="26"/>
      <c r="N12" s="26"/>
      <c r="O12" s="26"/>
      <c r="P12" s="26"/>
      <c r="Q12" s="26"/>
      <c r="R12" s="26"/>
      <c r="S12" s="26"/>
      <c r="T12" s="26"/>
      <c r="U12" s="26"/>
      <c r="V12" s="26"/>
      <c r="W12" s="26"/>
      <c r="X12" s="26"/>
      <c r="Y12" s="26"/>
      <c r="Z12" s="26"/>
      <c r="AA12" s="283">
        <f t="shared" si="4"/>
        <v>0</v>
      </c>
      <c r="AB12" s="26"/>
      <c r="AC12" s="26"/>
      <c r="AD12" s="26"/>
      <c r="AE12" s="26"/>
      <c r="AF12" s="26"/>
      <c r="AG12" s="26"/>
      <c r="AH12" s="26"/>
      <c r="AI12" s="26"/>
      <c r="AJ12" s="26"/>
      <c r="AK12" s="283">
        <f t="shared" si="5"/>
        <v>0</v>
      </c>
      <c r="AL12" s="284"/>
      <c r="AM12" s="284"/>
      <c r="AN12" s="284"/>
      <c r="AO12" s="284"/>
      <c r="AP12" s="284"/>
      <c r="AQ12" s="283">
        <f t="shared" si="6"/>
        <v>0</v>
      </c>
      <c r="AR12" s="284"/>
      <c r="AS12" s="284"/>
      <c r="AT12" s="284"/>
      <c r="AU12" s="284"/>
      <c r="AV12" s="284"/>
      <c r="AW12" s="284"/>
      <c r="AX12" s="284"/>
      <c r="AY12" s="284"/>
      <c r="AZ12" s="284"/>
      <c r="BA12" s="284"/>
      <c r="BB12" s="284"/>
      <c r="BC12" s="284"/>
      <c r="BD12" s="284"/>
    </row>
    <row r="13" spans="1:56" s="200" customFormat="1" ht="12.75" customHeight="1" x14ac:dyDescent="0.2">
      <c r="A13" s="39" t="s">
        <v>201</v>
      </c>
      <c r="B13" s="44" t="s">
        <v>201</v>
      </c>
      <c r="C13" s="40"/>
      <c r="D13" s="283"/>
      <c r="E13" s="283"/>
      <c r="F13" s="283"/>
      <c r="G13" s="26"/>
      <c r="H13" s="26"/>
      <c r="I13" s="283"/>
      <c r="J13" s="26"/>
      <c r="K13" s="26"/>
      <c r="L13" s="26"/>
      <c r="M13" s="26"/>
      <c r="N13" s="26"/>
      <c r="O13" s="26"/>
      <c r="P13" s="26"/>
      <c r="Q13" s="26"/>
      <c r="R13" s="26"/>
      <c r="S13" s="26"/>
      <c r="T13" s="26"/>
      <c r="U13" s="26"/>
      <c r="V13" s="26"/>
      <c r="W13" s="26"/>
      <c r="X13" s="26"/>
      <c r="Y13" s="26"/>
      <c r="Z13" s="26"/>
      <c r="AA13" s="283"/>
      <c r="AB13" s="26"/>
      <c r="AC13" s="26"/>
      <c r="AD13" s="26"/>
      <c r="AE13" s="26"/>
      <c r="AF13" s="26"/>
      <c r="AG13" s="26"/>
      <c r="AH13" s="26"/>
      <c r="AI13" s="26"/>
      <c r="AJ13" s="26"/>
      <c r="AK13" s="283"/>
      <c r="AL13" s="284"/>
      <c r="AM13" s="284"/>
      <c r="AN13" s="284"/>
      <c r="AO13" s="284"/>
      <c r="AP13" s="284"/>
      <c r="AQ13" s="283"/>
      <c r="AR13" s="284"/>
      <c r="AS13" s="284"/>
      <c r="AT13" s="284"/>
      <c r="AU13" s="284"/>
      <c r="AV13" s="284"/>
      <c r="AW13" s="284"/>
      <c r="AX13" s="284"/>
      <c r="AY13" s="284"/>
      <c r="AZ13" s="284"/>
      <c r="BA13" s="284"/>
      <c r="BB13" s="284"/>
      <c r="BC13" s="284"/>
      <c r="BD13" s="284"/>
    </row>
    <row r="14" spans="1:56" s="200" customFormat="1" ht="12.75" customHeight="1" x14ac:dyDescent="0.2">
      <c r="A14" s="39" t="s">
        <v>204</v>
      </c>
      <c r="B14" s="26"/>
      <c r="C14" s="26"/>
      <c r="D14" s="283">
        <f t="shared" ref="D14" si="7">G14+Y14+AI14+AO14</f>
        <v>0</v>
      </c>
      <c r="E14" s="283">
        <f t="shared" ref="E14" si="8">H14+J14+K14+L14+P14+Q14+Z14+AJ14+AP14+AU14+AV14+AW14+AX14</f>
        <v>0</v>
      </c>
      <c r="F14" s="283">
        <f t="shared" ref="F14" si="9">D14+E14</f>
        <v>0</v>
      </c>
      <c r="G14" s="26"/>
      <c r="H14" s="26"/>
      <c r="I14" s="283">
        <f t="shared" si="3"/>
        <v>0</v>
      </c>
      <c r="J14" s="26"/>
      <c r="K14" s="26"/>
      <c r="L14" s="26"/>
      <c r="M14" s="26"/>
      <c r="N14" s="26"/>
      <c r="O14" s="26"/>
      <c r="P14" s="26"/>
      <c r="Q14" s="26"/>
      <c r="R14" s="26"/>
      <c r="S14" s="26"/>
      <c r="T14" s="26"/>
      <c r="U14" s="26"/>
      <c r="V14" s="26"/>
      <c r="W14" s="26"/>
      <c r="X14" s="26"/>
      <c r="Y14" s="26"/>
      <c r="Z14" s="26"/>
      <c r="AA14" s="283">
        <f t="shared" si="4"/>
        <v>0</v>
      </c>
      <c r="AB14" s="26"/>
      <c r="AC14" s="26"/>
      <c r="AD14" s="26"/>
      <c r="AE14" s="26"/>
      <c r="AF14" s="26"/>
      <c r="AG14" s="26"/>
      <c r="AH14" s="26"/>
      <c r="AI14" s="26"/>
      <c r="AJ14" s="26"/>
      <c r="AK14" s="283">
        <f t="shared" si="5"/>
        <v>0</v>
      </c>
      <c r="AL14" s="284"/>
      <c r="AM14" s="284"/>
      <c r="AN14" s="284"/>
      <c r="AO14" s="284"/>
      <c r="AP14" s="284"/>
      <c r="AQ14" s="283">
        <f t="shared" si="6"/>
        <v>0</v>
      </c>
      <c r="AR14" s="284"/>
      <c r="AS14" s="284"/>
      <c r="AT14" s="284"/>
      <c r="AU14" s="284"/>
      <c r="AV14" s="284"/>
      <c r="AW14" s="284"/>
      <c r="AX14" s="284"/>
      <c r="AY14" s="284"/>
      <c r="AZ14" s="284"/>
      <c r="BA14" s="284"/>
      <c r="BB14" s="284"/>
      <c r="BC14" s="284"/>
      <c r="BD14" s="284"/>
    </row>
    <row r="15" spans="1:56" s="198" customFormat="1" ht="12.75" x14ac:dyDescent="0.2">
      <c r="A15" s="110" t="s">
        <v>205</v>
      </c>
      <c r="B15" s="198" t="s">
        <v>5</v>
      </c>
      <c r="C15" s="216"/>
      <c r="D15" s="285">
        <f>SUM(D10:D14)</f>
        <v>0</v>
      </c>
      <c r="E15" s="285">
        <f t="shared" ref="E15:BD15" si="10">SUM(E10:E14)</f>
        <v>0</v>
      </c>
      <c r="F15" s="285">
        <f t="shared" si="10"/>
        <v>0</v>
      </c>
      <c r="G15" s="285">
        <f t="shared" si="10"/>
        <v>0</v>
      </c>
      <c r="H15" s="285">
        <f t="shared" si="10"/>
        <v>0</v>
      </c>
      <c r="I15" s="285">
        <f t="shared" si="10"/>
        <v>0</v>
      </c>
      <c r="J15" s="285">
        <f t="shared" si="10"/>
        <v>0</v>
      </c>
      <c r="K15" s="285">
        <f t="shared" si="10"/>
        <v>0</v>
      </c>
      <c r="L15" s="285">
        <f t="shared" si="10"/>
        <v>0</v>
      </c>
      <c r="M15" s="285">
        <f t="shared" si="10"/>
        <v>0</v>
      </c>
      <c r="N15" s="285" t="e">
        <f>AVERAGE(N10:N14)</f>
        <v>#DIV/0!</v>
      </c>
      <c r="O15" s="285">
        <f t="shared" si="10"/>
        <v>0</v>
      </c>
      <c r="P15" s="285">
        <f t="shared" si="10"/>
        <v>0</v>
      </c>
      <c r="Q15" s="285">
        <f t="shared" si="10"/>
        <v>0</v>
      </c>
      <c r="R15" s="285">
        <f t="shared" si="10"/>
        <v>0</v>
      </c>
      <c r="S15" s="285">
        <f t="shared" si="10"/>
        <v>0</v>
      </c>
      <c r="T15" s="285">
        <f t="shared" si="10"/>
        <v>0</v>
      </c>
      <c r="U15" s="285">
        <f t="shared" si="10"/>
        <v>0</v>
      </c>
      <c r="V15" s="285">
        <f t="shared" si="10"/>
        <v>0</v>
      </c>
      <c r="W15" s="285">
        <f t="shared" si="10"/>
        <v>0</v>
      </c>
      <c r="X15" s="285">
        <f t="shared" si="10"/>
        <v>0</v>
      </c>
      <c r="Y15" s="285">
        <f t="shared" si="10"/>
        <v>0</v>
      </c>
      <c r="Z15" s="285">
        <f t="shared" si="10"/>
        <v>0</v>
      </c>
      <c r="AA15" s="285">
        <f t="shared" si="10"/>
        <v>0</v>
      </c>
      <c r="AB15" s="285">
        <f t="shared" si="10"/>
        <v>0</v>
      </c>
      <c r="AC15" s="285">
        <f t="shared" si="10"/>
        <v>0</v>
      </c>
      <c r="AD15" s="285">
        <f t="shared" si="10"/>
        <v>0</v>
      </c>
      <c r="AE15" s="285">
        <f t="shared" si="10"/>
        <v>0</v>
      </c>
      <c r="AF15" s="285">
        <f t="shared" si="10"/>
        <v>0</v>
      </c>
      <c r="AG15" s="285">
        <f t="shared" si="10"/>
        <v>0</v>
      </c>
      <c r="AH15" s="285">
        <f t="shared" si="10"/>
        <v>0</v>
      </c>
      <c r="AI15" s="285">
        <f t="shared" si="10"/>
        <v>0</v>
      </c>
      <c r="AJ15" s="285">
        <f t="shared" si="10"/>
        <v>0</v>
      </c>
      <c r="AK15" s="285">
        <f t="shared" si="10"/>
        <v>0</v>
      </c>
      <c r="AL15" s="285">
        <f t="shared" si="10"/>
        <v>0</v>
      </c>
      <c r="AM15" s="285">
        <f t="shared" si="10"/>
        <v>0</v>
      </c>
      <c r="AN15" s="285">
        <f t="shared" si="10"/>
        <v>0</v>
      </c>
      <c r="AO15" s="285">
        <f t="shared" si="10"/>
        <v>0</v>
      </c>
      <c r="AP15" s="285">
        <f t="shared" si="10"/>
        <v>0</v>
      </c>
      <c r="AQ15" s="285">
        <f t="shared" si="10"/>
        <v>0</v>
      </c>
      <c r="AR15" s="285">
        <f t="shared" si="10"/>
        <v>0</v>
      </c>
      <c r="AS15" s="285">
        <f t="shared" si="10"/>
        <v>0</v>
      </c>
      <c r="AT15" s="285">
        <f t="shared" si="10"/>
        <v>0</v>
      </c>
      <c r="AU15" s="285">
        <f t="shared" si="10"/>
        <v>0</v>
      </c>
      <c r="AV15" s="285">
        <f t="shared" si="10"/>
        <v>0</v>
      </c>
      <c r="AW15" s="285">
        <f t="shared" si="10"/>
        <v>0</v>
      </c>
      <c r="AX15" s="285">
        <f t="shared" si="10"/>
        <v>0</v>
      </c>
      <c r="AY15" s="285">
        <f t="shared" si="10"/>
        <v>0</v>
      </c>
      <c r="AZ15" s="285">
        <f t="shared" si="10"/>
        <v>0</v>
      </c>
      <c r="BA15" s="285">
        <f t="shared" si="10"/>
        <v>0</v>
      </c>
      <c r="BB15" s="285">
        <f t="shared" si="10"/>
        <v>0</v>
      </c>
      <c r="BC15" s="285">
        <f t="shared" ref="BC15" si="11">SUM(BC10:BC14)</f>
        <v>0</v>
      </c>
      <c r="BD15" s="285">
        <f t="shared" si="10"/>
        <v>0</v>
      </c>
    </row>
    <row r="16" spans="1:56" s="282" customFormat="1" ht="12.75" x14ac:dyDescent="0.2">
      <c r="A16" s="45" t="s">
        <v>2</v>
      </c>
      <c r="B16" s="41" t="s">
        <v>4</v>
      </c>
      <c r="C16" s="217"/>
      <c r="D16" s="45"/>
      <c r="E16" s="45"/>
      <c r="F16" s="45"/>
      <c r="G16" s="45"/>
      <c r="H16" s="45"/>
      <c r="I16" s="45"/>
      <c r="J16" s="45"/>
      <c r="K16" s="45"/>
      <c r="L16" s="45"/>
      <c r="M16" s="45"/>
      <c r="N16" s="45"/>
      <c r="O16" s="45"/>
      <c r="P16" s="45"/>
      <c r="Q16" s="45"/>
      <c r="R16" s="45"/>
      <c r="S16" s="45"/>
      <c r="T16" s="45"/>
      <c r="U16" s="45"/>
      <c r="V16" s="45"/>
      <c r="W16" s="45"/>
      <c r="X16" s="45"/>
      <c r="Y16" s="45"/>
      <c r="Z16" s="45"/>
      <c r="AA16" s="45"/>
      <c r="AB16" s="45"/>
      <c r="AC16" s="45"/>
      <c r="AD16" s="45"/>
      <c r="AE16" s="45"/>
      <c r="AF16" s="45"/>
      <c r="AG16" s="45"/>
      <c r="AH16" s="45"/>
      <c r="AI16" s="45"/>
      <c r="AJ16" s="45"/>
      <c r="AK16" s="45"/>
      <c r="AL16" s="45"/>
      <c r="AM16" s="45"/>
      <c r="AN16" s="45"/>
      <c r="AO16" s="45"/>
      <c r="AP16" s="45"/>
      <c r="AQ16" s="45"/>
      <c r="AR16" s="45"/>
      <c r="AS16" s="45"/>
      <c r="AT16" s="45"/>
      <c r="AU16" s="45"/>
      <c r="AV16" s="45"/>
      <c r="AW16" s="45"/>
      <c r="AX16" s="45"/>
      <c r="AY16" s="45"/>
      <c r="AZ16" s="45"/>
      <c r="BA16" s="45"/>
      <c r="BB16" s="45"/>
      <c r="BC16" s="45"/>
      <c r="BD16" s="45"/>
    </row>
    <row r="17" spans="1:56" s="282" customFormat="1" ht="12.75" x14ac:dyDescent="0.2">
      <c r="A17" s="39" t="s">
        <v>206</v>
      </c>
      <c r="B17" s="26" t="s">
        <v>284</v>
      </c>
      <c r="C17" s="354" t="s">
        <v>348</v>
      </c>
      <c r="D17" s="283">
        <f>G17+Y17+AI17+AO17</f>
        <v>2107</v>
      </c>
      <c r="E17" s="283">
        <f>H17+J17+K17+L17+P17+Q17+Z17+AJ17+AP17+AU17+AV17+AW17+AX17</f>
        <v>44113</v>
      </c>
      <c r="F17" s="283">
        <f>D17+E17</f>
        <v>46220</v>
      </c>
      <c r="G17" s="45">
        <v>1691</v>
      </c>
      <c r="H17" s="45">
        <v>0</v>
      </c>
      <c r="I17" s="283">
        <f t="shared" ref="I17:I21" si="12">G17+H17</f>
        <v>1691</v>
      </c>
      <c r="J17" s="45">
        <v>0</v>
      </c>
      <c r="K17" s="45">
        <v>0</v>
      </c>
      <c r="L17" s="45">
        <v>0</v>
      </c>
      <c r="M17" s="45">
        <v>422</v>
      </c>
      <c r="N17" s="45">
        <v>4</v>
      </c>
      <c r="O17" s="45">
        <v>0</v>
      </c>
      <c r="P17" s="45">
        <v>44113</v>
      </c>
      <c r="Q17" s="45">
        <v>0</v>
      </c>
      <c r="R17" s="45">
        <v>704</v>
      </c>
      <c r="S17" s="45">
        <v>130</v>
      </c>
      <c r="T17" s="45">
        <v>0</v>
      </c>
      <c r="U17" s="45">
        <v>1074</v>
      </c>
      <c r="V17" s="45">
        <v>12</v>
      </c>
      <c r="W17" s="45">
        <v>11</v>
      </c>
      <c r="X17" s="45">
        <v>0</v>
      </c>
      <c r="Y17" s="45">
        <v>0</v>
      </c>
      <c r="Z17" s="45">
        <v>0</v>
      </c>
      <c r="AA17" s="283">
        <f t="shared" ref="AA17:AA21" si="13">Y17+Z17</f>
        <v>0</v>
      </c>
      <c r="AB17" s="45">
        <v>0</v>
      </c>
      <c r="AC17" s="45">
        <v>0</v>
      </c>
      <c r="AD17" s="45">
        <v>0</v>
      </c>
      <c r="AE17" s="45">
        <v>0</v>
      </c>
      <c r="AF17" s="45">
        <v>0</v>
      </c>
      <c r="AG17" s="45">
        <v>0</v>
      </c>
      <c r="AH17" s="45">
        <v>0</v>
      </c>
      <c r="AI17" s="45">
        <v>416</v>
      </c>
      <c r="AJ17" s="45">
        <v>0</v>
      </c>
      <c r="AK17" s="283">
        <f t="shared" ref="AK17:AK21" si="14">AI17+AJ17</f>
        <v>416</v>
      </c>
      <c r="AL17" s="45">
        <v>54</v>
      </c>
      <c r="AM17" s="45">
        <v>1</v>
      </c>
      <c r="AN17" s="45">
        <v>0</v>
      </c>
      <c r="AO17" s="45">
        <v>0</v>
      </c>
      <c r="AP17" s="45">
        <v>0</v>
      </c>
      <c r="AQ17" s="283">
        <f t="shared" ref="AQ17:AQ21" si="15">AO17+AP17</f>
        <v>0</v>
      </c>
      <c r="AR17" s="45">
        <v>0</v>
      </c>
      <c r="AS17" s="45">
        <v>0</v>
      </c>
      <c r="AT17" s="45">
        <v>0</v>
      </c>
      <c r="AU17" s="45">
        <v>0</v>
      </c>
      <c r="AV17" s="45">
        <v>0</v>
      </c>
      <c r="AW17" s="45">
        <v>0</v>
      </c>
      <c r="AX17" s="45">
        <v>0</v>
      </c>
      <c r="AY17" s="45">
        <v>0</v>
      </c>
      <c r="AZ17" s="45">
        <v>0</v>
      </c>
      <c r="BA17" s="45">
        <v>0</v>
      </c>
      <c r="BB17" s="45">
        <v>0</v>
      </c>
      <c r="BC17" s="45">
        <v>12</v>
      </c>
      <c r="BD17" s="45">
        <v>1</v>
      </c>
    </row>
    <row r="18" spans="1:56" s="282" customFormat="1" ht="25.5" x14ac:dyDescent="0.2">
      <c r="A18" s="39" t="s">
        <v>207</v>
      </c>
      <c r="B18" s="26" t="s">
        <v>349</v>
      </c>
      <c r="C18" s="354" t="s">
        <v>349</v>
      </c>
      <c r="D18" s="283">
        <f t="shared" ref="D18:D19" si="16">G18+Y18+AI18+AO18</f>
        <v>585</v>
      </c>
      <c r="E18" s="283">
        <f t="shared" ref="E18:E19" si="17">H18+J18+K18+L18+P18+Q18+Z18+AJ18+AP18+AU18+AV18+AW18+AX18</f>
        <v>6010.8</v>
      </c>
      <c r="F18" s="283">
        <f t="shared" ref="F18:F19" si="18">D18+E18</f>
        <v>6595.8</v>
      </c>
      <c r="G18" s="45">
        <v>585</v>
      </c>
      <c r="H18" s="45">
        <v>173.8</v>
      </c>
      <c r="I18" s="283">
        <f t="shared" si="12"/>
        <v>758.8</v>
      </c>
      <c r="J18" s="45">
        <v>0</v>
      </c>
      <c r="K18" s="45">
        <v>0</v>
      </c>
      <c r="L18" s="45">
        <v>0</v>
      </c>
      <c r="M18" s="45">
        <v>379</v>
      </c>
      <c r="N18" s="45">
        <v>2</v>
      </c>
      <c r="O18" s="45">
        <v>0</v>
      </c>
      <c r="P18" s="45">
        <v>5837</v>
      </c>
      <c r="Q18" s="45">
        <v>0</v>
      </c>
      <c r="R18" s="45">
        <v>233</v>
      </c>
      <c r="S18" s="45">
        <v>75</v>
      </c>
      <c r="T18" s="45">
        <v>0</v>
      </c>
      <c r="U18" s="45">
        <v>360</v>
      </c>
      <c r="V18" s="45">
        <v>14</v>
      </c>
      <c r="W18" s="45">
        <v>12</v>
      </c>
      <c r="X18" s="45">
        <v>0</v>
      </c>
      <c r="Y18" s="45">
        <v>0</v>
      </c>
      <c r="Z18" s="45">
        <v>0</v>
      </c>
      <c r="AA18" s="283">
        <f t="shared" si="13"/>
        <v>0</v>
      </c>
      <c r="AB18" s="45">
        <v>0</v>
      </c>
      <c r="AC18" s="45">
        <v>0</v>
      </c>
      <c r="AD18" s="45">
        <v>0</v>
      </c>
      <c r="AE18" s="45">
        <v>0</v>
      </c>
      <c r="AF18" s="45">
        <v>0</v>
      </c>
      <c r="AG18" s="45">
        <v>0</v>
      </c>
      <c r="AH18" s="45">
        <v>0</v>
      </c>
      <c r="AI18" s="45">
        <v>0</v>
      </c>
      <c r="AJ18" s="45"/>
      <c r="AK18" s="283">
        <f t="shared" si="14"/>
        <v>0</v>
      </c>
      <c r="AL18" s="45">
        <v>0</v>
      </c>
      <c r="AM18" s="45">
        <v>0</v>
      </c>
      <c r="AN18" s="45">
        <v>1</v>
      </c>
      <c r="AO18" s="45">
        <v>0</v>
      </c>
      <c r="AP18" s="45">
        <v>0</v>
      </c>
      <c r="AQ18" s="283">
        <f t="shared" ref="AQ18" si="19">AO18+AP18</f>
        <v>0</v>
      </c>
      <c r="AR18" s="45">
        <v>0</v>
      </c>
      <c r="AS18" s="45">
        <v>0</v>
      </c>
      <c r="AT18" s="45">
        <v>0</v>
      </c>
      <c r="AU18" s="45">
        <v>0</v>
      </c>
      <c r="AV18" s="45">
        <v>0</v>
      </c>
      <c r="AW18" s="45">
        <v>0</v>
      </c>
      <c r="AX18" s="45">
        <v>0</v>
      </c>
      <c r="AY18" s="45">
        <v>0</v>
      </c>
      <c r="AZ18" s="45">
        <v>0</v>
      </c>
      <c r="BA18" s="45">
        <v>0</v>
      </c>
      <c r="BB18" s="45">
        <v>0</v>
      </c>
      <c r="BC18" s="45">
        <v>16</v>
      </c>
      <c r="BD18" s="45">
        <v>0</v>
      </c>
    </row>
    <row r="19" spans="1:56" s="282" customFormat="1" ht="25.5" x14ac:dyDescent="0.2">
      <c r="A19" s="39" t="s">
        <v>208</v>
      </c>
      <c r="B19" s="26" t="s">
        <v>350</v>
      </c>
      <c r="C19" s="354" t="s">
        <v>350</v>
      </c>
      <c r="D19" s="283">
        <f t="shared" si="16"/>
        <v>0</v>
      </c>
      <c r="E19" s="283">
        <f t="shared" si="17"/>
        <v>2589.7999999999997</v>
      </c>
      <c r="F19" s="283">
        <f t="shared" si="18"/>
        <v>2589.7999999999997</v>
      </c>
      <c r="G19" s="45">
        <v>0</v>
      </c>
      <c r="H19" s="45">
        <v>491.6</v>
      </c>
      <c r="I19" s="283">
        <f t="shared" si="12"/>
        <v>491.6</v>
      </c>
      <c r="J19" s="45">
        <v>0</v>
      </c>
      <c r="K19" s="45">
        <v>0</v>
      </c>
      <c r="L19" s="45">
        <v>0</v>
      </c>
      <c r="M19" s="45">
        <v>245.8</v>
      </c>
      <c r="N19" s="45">
        <v>2</v>
      </c>
      <c r="O19" s="45">
        <v>0</v>
      </c>
      <c r="P19" s="45">
        <v>2098.1999999999998</v>
      </c>
      <c r="Q19" s="45">
        <v>0</v>
      </c>
      <c r="R19" s="45">
        <v>131</v>
      </c>
      <c r="S19" s="45">
        <v>135</v>
      </c>
      <c r="T19" s="45">
        <v>0</v>
      </c>
      <c r="U19" s="45">
        <v>808</v>
      </c>
      <c r="V19" s="45">
        <v>4</v>
      </c>
      <c r="W19" s="45">
        <v>6</v>
      </c>
      <c r="X19" s="45">
        <v>0</v>
      </c>
      <c r="Y19" s="45">
        <v>0</v>
      </c>
      <c r="Z19" s="45">
        <v>0</v>
      </c>
      <c r="AA19" s="283">
        <f t="shared" si="13"/>
        <v>0</v>
      </c>
      <c r="AB19" s="45">
        <v>0</v>
      </c>
      <c r="AC19" s="45">
        <v>0</v>
      </c>
      <c r="AD19" s="45">
        <v>0</v>
      </c>
      <c r="AE19" s="45">
        <v>0</v>
      </c>
      <c r="AF19" s="45">
        <v>0</v>
      </c>
      <c r="AG19" s="45">
        <v>0</v>
      </c>
      <c r="AH19" s="45">
        <v>0</v>
      </c>
      <c r="AI19" s="45">
        <v>0</v>
      </c>
      <c r="AJ19" s="45">
        <v>0</v>
      </c>
      <c r="AK19" s="283">
        <f t="shared" si="14"/>
        <v>0</v>
      </c>
      <c r="AL19" s="45">
        <v>0</v>
      </c>
      <c r="AM19" s="45">
        <v>0</v>
      </c>
      <c r="AN19" s="45">
        <v>0</v>
      </c>
      <c r="AO19" s="45">
        <v>0</v>
      </c>
      <c r="AP19" s="45">
        <v>0</v>
      </c>
      <c r="AQ19" s="283">
        <f t="shared" ref="AQ19:AQ20" si="20">AO19+AP19</f>
        <v>0</v>
      </c>
      <c r="AR19" s="45">
        <v>0</v>
      </c>
      <c r="AS19" s="45">
        <v>0</v>
      </c>
      <c r="AT19" s="45">
        <v>0</v>
      </c>
      <c r="AU19" s="45">
        <v>0</v>
      </c>
      <c r="AV19" s="45">
        <v>0</v>
      </c>
      <c r="AW19" s="45">
        <v>0</v>
      </c>
      <c r="AX19" s="45">
        <v>0</v>
      </c>
      <c r="AY19" s="45">
        <v>0</v>
      </c>
      <c r="AZ19" s="45">
        <v>0</v>
      </c>
      <c r="BA19" s="45">
        <v>0</v>
      </c>
      <c r="BB19" s="45">
        <v>0</v>
      </c>
      <c r="BC19" s="45">
        <v>0</v>
      </c>
      <c r="BD19" s="45">
        <v>1</v>
      </c>
    </row>
    <row r="20" spans="1:56" s="282" customFormat="1" ht="25.5" x14ac:dyDescent="0.2">
      <c r="A20" s="39" t="s">
        <v>318</v>
      </c>
      <c r="B20" s="26" t="s">
        <v>351</v>
      </c>
      <c r="C20" s="354" t="s">
        <v>351</v>
      </c>
      <c r="D20" s="283">
        <f t="shared" ref="D20" si="21">G20+Y20+AI20+AO20</f>
        <v>2610</v>
      </c>
      <c r="E20" s="283">
        <f t="shared" ref="E20" si="22">H20+J20+K20+L20+P20+Q20+Z20+AJ20+AP20+AU20+AV20+AW20+AX20</f>
        <v>4447</v>
      </c>
      <c r="F20" s="283">
        <f t="shared" ref="F20" si="23">D20+E20</f>
        <v>7057</v>
      </c>
      <c r="G20" s="45">
        <v>2610</v>
      </c>
      <c r="H20" s="45">
        <v>384</v>
      </c>
      <c r="I20" s="283">
        <f t="shared" si="12"/>
        <v>2994</v>
      </c>
      <c r="J20" s="45">
        <v>0</v>
      </c>
      <c r="K20" s="45">
        <v>0</v>
      </c>
      <c r="L20" s="45">
        <v>0</v>
      </c>
      <c r="M20" s="45">
        <v>427</v>
      </c>
      <c r="N20" s="45">
        <v>7</v>
      </c>
      <c r="O20" s="45">
        <v>0</v>
      </c>
      <c r="P20" s="45">
        <v>3776</v>
      </c>
      <c r="Q20" s="45">
        <v>0</v>
      </c>
      <c r="R20" s="45">
        <v>156</v>
      </c>
      <c r="S20" s="45">
        <v>0</v>
      </c>
      <c r="T20" s="45">
        <v>0</v>
      </c>
      <c r="U20" s="45">
        <v>340</v>
      </c>
      <c r="V20" s="45">
        <v>31</v>
      </c>
      <c r="W20" s="45">
        <v>7</v>
      </c>
      <c r="X20" s="45">
        <v>0</v>
      </c>
      <c r="Y20" s="45">
        <v>0</v>
      </c>
      <c r="Z20" s="45">
        <v>0</v>
      </c>
      <c r="AA20" s="283"/>
      <c r="AB20" s="45">
        <v>0</v>
      </c>
      <c r="AC20" s="45">
        <v>0</v>
      </c>
      <c r="AD20" s="45">
        <v>0</v>
      </c>
      <c r="AE20" s="45">
        <v>0</v>
      </c>
      <c r="AF20" s="45">
        <v>0</v>
      </c>
      <c r="AG20" s="45">
        <v>0</v>
      </c>
      <c r="AH20" s="45">
        <v>0</v>
      </c>
      <c r="AI20" s="45">
        <v>0</v>
      </c>
      <c r="AJ20" s="45">
        <v>0</v>
      </c>
      <c r="AK20" s="283">
        <v>0</v>
      </c>
      <c r="AL20" s="45">
        <v>0</v>
      </c>
      <c r="AM20" s="45">
        <v>0</v>
      </c>
      <c r="AN20" s="45">
        <v>0</v>
      </c>
      <c r="AO20" s="45">
        <v>0</v>
      </c>
      <c r="AP20" s="45">
        <v>15</v>
      </c>
      <c r="AQ20" s="283">
        <f t="shared" si="20"/>
        <v>15</v>
      </c>
      <c r="AR20" s="45">
        <v>66</v>
      </c>
      <c r="AS20" s="45">
        <v>7</v>
      </c>
      <c r="AT20" s="45">
        <v>1</v>
      </c>
      <c r="AU20" s="45">
        <v>272</v>
      </c>
      <c r="AV20" s="45">
        <v>0</v>
      </c>
      <c r="AW20" s="45">
        <v>0</v>
      </c>
      <c r="AX20" s="45">
        <v>0</v>
      </c>
      <c r="AY20" s="45">
        <v>0</v>
      </c>
      <c r="AZ20" s="45">
        <v>70</v>
      </c>
      <c r="BA20" s="45">
        <v>0</v>
      </c>
      <c r="BB20" s="45">
        <v>1</v>
      </c>
      <c r="BC20" s="45">
        <v>9</v>
      </c>
      <c r="BD20" s="45">
        <v>0</v>
      </c>
    </row>
    <row r="21" spans="1:56" s="200" customFormat="1" ht="25.5" x14ac:dyDescent="0.2">
      <c r="A21" s="39" t="s">
        <v>319</v>
      </c>
      <c r="B21" s="26" t="s">
        <v>352</v>
      </c>
      <c r="C21" s="354" t="s">
        <v>352</v>
      </c>
      <c r="D21" s="283">
        <f t="shared" ref="D21" si="24">G21+Y21+AI21+AO21</f>
        <v>915</v>
      </c>
      <c r="E21" s="283">
        <f t="shared" ref="E21" si="25">H21+J21+K21+L21+P21+Q21+Z21+AJ21+AP21+AU21+AV21+AW21+AX21</f>
        <v>1186</v>
      </c>
      <c r="F21" s="283">
        <f t="shared" ref="F21" si="26">D21+E21</f>
        <v>2101</v>
      </c>
      <c r="G21" s="213">
        <v>491</v>
      </c>
      <c r="H21" s="213">
        <v>663.6</v>
      </c>
      <c r="I21" s="283">
        <f t="shared" si="12"/>
        <v>1154.5999999999999</v>
      </c>
      <c r="J21" s="207">
        <v>0</v>
      </c>
      <c r="K21" s="207">
        <v>0</v>
      </c>
      <c r="L21" s="207">
        <v>0</v>
      </c>
      <c r="M21" s="207">
        <v>144.19999999999999</v>
      </c>
      <c r="N21" s="207">
        <v>8</v>
      </c>
      <c r="O21" s="207">
        <v>0</v>
      </c>
      <c r="P21" s="207">
        <v>0</v>
      </c>
      <c r="Q21" s="207">
        <v>442.4</v>
      </c>
      <c r="R21" s="207">
        <v>20</v>
      </c>
      <c r="S21" s="207">
        <v>97</v>
      </c>
      <c r="T21" s="207">
        <v>0</v>
      </c>
      <c r="U21" s="207">
        <v>250</v>
      </c>
      <c r="V21" s="207">
        <v>8</v>
      </c>
      <c r="W21" s="207">
        <v>8</v>
      </c>
      <c r="X21" s="207">
        <v>0</v>
      </c>
      <c r="Y21" s="207">
        <v>0</v>
      </c>
      <c r="Z21" s="207">
        <v>0</v>
      </c>
      <c r="AA21" s="283">
        <f t="shared" si="13"/>
        <v>0</v>
      </c>
      <c r="AB21" s="207">
        <v>0</v>
      </c>
      <c r="AC21" s="207">
        <v>0</v>
      </c>
      <c r="AD21" s="207">
        <v>0</v>
      </c>
      <c r="AE21" s="207">
        <v>0</v>
      </c>
      <c r="AF21" s="207">
        <v>0</v>
      </c>
      <c r="AG21" s="207">
        <v>0</v>
      </c>
      <c r="AH21" s="207">
        <v>0</v>
      </c>
      <c r="AI21" s="207">
        <v>424</v>
      </c>
      <c r="AJ21" s="207">
        <v>0</v>
      </c>
      <c r="AK21" s="283">
        <f t="shared" si="14"/>
        <v>424</v>
      </c>
      <c r="AL21" s="207">
        <v>82</v>
      </c>
      <c r="AM21" s="207">
        <v>1</v>
      </c>
      <c r="AN21" s="207">
        <v>0</v>
      </c>
      <c r="AO21" s="207">
        <v>0</v>
      </c>
      <c r="AP21" s="207">
        <v>0</v>
      </c>
      <c r="AQ21" s="283">
        <f t="shared" si="15"/>
        <v>0</v>
      </c>
      <c r="AR21" s="213">
        <v>0</v>
      </c>
      <c r="AS21" s="213">
        <v>10</v>
      </c>
      <c r="AT21" s="213">
        <v>0</v>
      </c>
      <c r="AU21" s="213">
        <v>0</v>
      </c>
      <c r="AV21" s="213">
        <v>30</v>
      </c>
      <c r="AW21" s="213">
        <v>50</v>
      </c>
      <c r="AX21" s="213">
        <v>0</v>
      </c>
      <c r="AY21" s="213">
        <v>0</v>
      </c>
      <c r="AZ21" s="213">
        <v>0</v>
      </c>
      <c r="BA21" s="213">
        <v>0</v>
      </c>
      <c r="BB21" s="213">
        <v>0</v>
      </c>
      <c r="BC21" s="213">
        <v>4</v>
      </c>
      <c r="BD21" s="213">
        <v>0</v>
      </c>
    </row>
    <row r="22" spans="1:56" s="282" customFormat="1" ht="12.75" x14ac:dyDescent="0.2">
      <c r="A22" s="110" t="s">
        <v>203</v>
      </c>
      <c r="B22" s="111" t="s">
        <v>5</v>
      </c>
      <c r="C22" s="216"/>
      <c r="D22" s="285">
        <f>SUM(D17:D21)</f>
        <v>6217</v>
      </c>
      <c r="E22" s="285">
        <f t="shared" ref="E22:BD22" si="27">SUM(E17:E21)</f>
        <v>58346.600000000006</v>
      </c>
      <c r="F22" s="285">
        <f t="shared" si="27"/>
        <v>64563.600000000006</v>
      </c>
      <c r="G22" s="285">
        <f t="shared" si="27"/>
        <v>5377</v>
      </c>
      <c r="H22" s="285">
        <f t="shared" si="27"/>
        <v>1713</v>
      </c>
      <c r="I22" s="285">
        <f t="shared" si="27"/>
        <v>7090</v>
      </c>
      <c r="J22" s="285">
        <f t="shared" si="27"/>
        <v>0</v>
      </c>
      <c r="K22" s="285">
        <f t="shared" si="27"/>
        <v>0</v>
      </c>
      <c r="L22" s="285">
        <f t="shared" si="27"/>
        <v>0</v>
      </c>
      <c r="M22" s="285">
        <f t="shared" si="27"/>
        <v>1618</v>
      </c>
      <c r="N22" s="285">
        <f>AVERAGE(N17:N21)</f>
        <v>4.5999999999999996</v>
      </c>
      <c r="O22" s="285">
        <f t="shared" si="27"/>
        <v>0</v>
      </c>
      <c r="P22" s="285">
        <f t="shared" si="27"/>
        <v>55824.2</v>
      </c>
      <c r="Q22" s="285">
        <f t="shared" si="27"/>
        <v>442.4</v>
      </c>
      <c r="R22" s="285">
        <f t="shared" si="27"/>
        <v>1244</v>
      </c>
      <c r="S22" s="285">
        <f t="shared" si="27"/>
        <v>437</v>
      </c>
      <c r="T22" s="285">
        <f t="shared" si="27"/>
        <v>0</v>
      </c>
      <c r="U22" s="285">
        <f t="shared" si="27"/>
        <v>2832</v>
      </c>
      <c r="V22" s="285">
        <f t="shared" si="27"/>
        <v>69</v>
      </c>
      <c r="W22" s="285">
        <f t="shared" si="27"/>
        <v>44</v>
      </c>
      <c r="X22" s="285">
        <f t="shared" si="27"/>
        <v>0</v>
      </c>
      <c r="Y22" s="285">
        <f t="shared" si="27"/>
        <v>0</v>
      </c>
      <c r="Z22" s="285">
        <f t="shared" si="27"/>
        <v>0</v>
      </c>
      <c r="AA22" s="285">
        <f t="shared" si="27"/>
        <v>0</v>
      </c>
      <c r="AB22" s="285">
        <f t="shared" si="27"/>
        <v>0</v>
      </c>
      <c r="AC22" s="285">
        <f t="shared" si="27"/>
        <v>0</v>
      </c>
      <c r="AD22" s="285">
        <f t="shared" si="27"/>
        <v>0</v>
      </c>
      <c r="AE22" s="285">
        <f t="shared" si="27"/>
        <v>0</v>
      </c>
      <c r="AF22" s="285">
        <f t="shared" si="27"/>
        <v>0</v>
      </c>
      <c r="AG22" s="285">
        <f t="shared" si="27"/>
        <v>0</v>
      </c>
      <c r="AH22" s="285">
        <f t="shared" si="27"/>
        <v>0</v>
      </c>
      <c r="AI22" s="285">
        <f t="shared" si="27"/>
        <v>840</v>
      </c>
      <c r="AJ22" s="285">
        <f t="shared" si="27"/>
        <v>0</v>
      </c>
      <c r="AK22" s="285">
        <f t="shared" si="27"/>
        <v>840</v>
      </c>
      <c r="AL22" s="285">
        <f t="shared" si="27"/>
        <v>136</v>
      </c>
      <c r="AM22" s="285">
        <f t="shared" si="27"/>
        <v>2</v>
      </c>
      <c r="AN22" s="285">
        <f t="shared" si="27"/>
        <v>1</v>
      </c>
      <c r="AO22" s="285">
        <f t="shared" si="27"/>
        <v>0</v>
      </c>
      <c r="AP22" s="285">
        <f t="shared" si="27"/>
        <v>15</v>
      </c>
      <c r="AQ22" s="285">
        <f t="shared" si="27"/>
        <v>15</v>
      </c>
      <c r="AR22" s="285">
        <f t="shared" si="27"/>
        <v>66</v>
      </c>
      <c r="AS22" s="285">
        <f t="shared" si="27"/>
        <v>17</v>
      </c>
      <c r="AT22" s="285">
        <f t="shared" si="27"/>
        <v>1</v>
      </c>
      <c r="AU22" s="285">
        <f t="shared" si="27"/>
        <v>272</v>
      </c>
      <c r="AV22" s="285">
        <f t="shared" si="27"/>
        <v>30</v>
      </c>
      <c r="AW22" s="285">
        <f t="shared" si="27"/>
        <v>50</v>
      </c>
      <c r="AX22" s="285">
        <f t="shared" si="27"/>
        <v>0</v>
      </c>
      <c r="AY22" s="285">
        <f t="shared" si="27"/>
        <v>0</v>
      </c>
      <c r="AZ22" s="285">
        <f t="shared" si="27"/>
        <v>70</v>
      </c>
      <c r="BA22" s="285">
        <f t="shared" si="27"/>
        <v>0</v>
      </c>
      <c r="BB22" s="285">
        <f t="shared" si="27"/>
        <v>1</v>
      </c>
      <c r="BC22" s="285">
        <f t="shared" ref="BC22" si="28">SUM(BC17:BC21)</f>
        <v>41</v>
      </c>
      <c r="BD22" s="285">
        <f t="shared" si="27"/>
        <v>2</v>
      </c>
    </row>
    <row r="23" spans="1:56" s="290" customFormat="1" ht="12.75" x14ac:dyDescent="0.2">
      <c r="A23" s="286" t="s">
        <v>6</v>
      </c>
      <c r="B23" s="287" t="s">
        <v>5</v>
      </c>
      <c r="C23" s="288"/>
      <c r="D23" s="289">
        <f t="shared" ref="D23:AI23" si="29">D15+D22</f>
        <v>6217</v>
      </c>
      <c r="E23" s="289">
        <f t="shared" si="29"/>
        <v>58346.600000000006</v>
      </c>
      <c r="F23" s="289">
        <f t="shared" si="29"/>
        <v>64563.600000000006</v>
      </c>
      <c r="G23" s="289">
        <f t="shared" si="29"/>
        <v>5377</v>
      </c>
      <c r="H23" s="289">
        <f t="shared" si="29"/>
        <v>1713</v>
      </c>
      <c r="I23" s="289">
        <f t="shared" si="29"/>
        <v>7090</v>
      </c>
      <c r="J23" s="289">
        <f t="shared" si="29"/>
        <v>0</v>
      </c>
      <c r="K23" s="289">
        <f t="shared" si="29"/>
        <v>0</v>
      </c>
      <c r="L23" s="289">
        <f t="shared" si="29"/>
        <v>0</v>
      </c>
      <c r="M23" s="289">
        <f t="shared" si="29"/>
        <v>1618</v>
      </c>
      <c r="N23" s="289" t="e">
        <f t="shared" si="29"/>
        <v>#DIV/0!</v>
      </c>
      <c r="O23" s="289">
        <f t="shared" si="29"/>
        <v>0</v>
      </c>
      <c r="P23" s="289">
        <f t="shared" si="29"/>
        <v>55824.2</v>
      </c>
      <c r="Q23" s="289">
        <f t="shared" si="29"/>
        <v>442.4</v>
      </c>
      <c r="R23" s="289">
        <f t="shared" si="29"/>
        <v>1244</v>
      </c>
      <c r="S23" s="289">
        <f t="shared" si="29"/>
        <v>437</v>
      </c>
      <c r="T23" s="289">
        <f t="shared" si="29"/>
        <v>0</v>
      </c>
      <c r="U23" s="289">
        <f t="shared" si="29"/>
        <v>2832</v>
      </c>
      <c r="V23" s="289">
        <f t="shared" si="29"/>
        <v>69</v>
      </c>
      <c r="W23" s="289">
        <f t="shared" si="29"/>
        <v>44</v>
      </c>
      <c r="X23" s="289">
        <f t="shared" si="29"/>
        <v>0</v>
      </c>
      <c r="Y23" s="289">
        <f t="shared" si="29"/>
        <v>0</v>
      </c>
      <c r="Z23" s="289">
        <f t="shared" si="29"/>
        <v>0</v>
      </c>
      <c r="AA23" s="289">
        <f t="shared" si="29"/>
        <v>0</v>
      </c>
      <c r="AB23" s="289">
        <f t="shared" si="29"/>
        <v>0</v>
      </c>
      <c r="AC23" s="289">
        <f t="shared" si="29"/>
        <v>0</v>
      </c>
      <c r="AD23" s="289">
        <f t="shared" si="29"/>
        <v>0</v>
      </c>
      <c r="AE23" s="289">
        <f t="shared" si="29"/>
        <v>0</v>
      </c>
      <c r="AF23" s="289">
        <f t="shared" si="29"/>
        <v>0</v>
      </c>
      <c r="AG23" s="289">
        <f t="shared" si="29"/>
        <v>0</v>
      </c>
      <c r="AH23" s="289">
        <f t="shared" si="29"/>
        <v>0</v>
      </c>
      <c r="AI23" s="289">
        <f t="shared" si="29"/>
        <v>840</v>
      </c>
      <c r="AJ23" s="289">
        <f t="shared" ref="AJ23:BD23" si="30">AJ15+AJ22</f>
        <v>0</v>
      </c>
      <c r="AK23" s="289">
        <f t="shared" si="30"/>
        <v>840</v>
      </c>
      <c r="AL23" s="289">
        <f t="shared" si="30"/>
        <v>136</v>
      </c>
      <c r="AM23" s="289">
        <f t="shared" si="30"/>
        <v>2</v>
      </c>
      <c r="AN23" s="289">
        <f t="shared" si="30"/>
        <v>1</v>
      </c>
      <c r="AO23" s="289">
        <f t="shared" si="30"/>
        <v>0</v>
      </c>
      <c r="AP23" s="289">
        <f t="shared" si="30"/>
        <v>15</v>
      </c>
      <c r="AQ23" s="289">
        <f t="shared" si="30"/>
        <v>15</v>
      </c>
      <c r="AR23" s="289">
        <f t="shared" si="30"/>
        <v>66</v>
      </c>
      <c r="AS23" s="289">
        <f t="shared" si="30"/>
        <v>17</v>
      </c>
      <c r="AT23" s="289">
        <f t="shared" si="30"/>
        <v>1</v>
      </c>
      <c r="AU23" s="289">
        <f t="shared" si="30"/>
        <v>272</v>
      </c>
      <c r="AV23" s="289">
        <f t="shared" si="30"/>
        <v>30</v>
      </c>
      <c r="AW23" s="289">
        <f t="shared" si="30"/>
        <v>50</v>
      </c>
      <c r="AX23" s="289">
        <f t="shared" si="30"/>
        <v>0</v>
      </c>
      <c r="AY23" s="289">
        <f t="shared" si="30"/>
        <v>0</v>
      </c>
      <c r="AZ23" s="289">
        <f t="shared" si="30"/>
        <v>70</v>
      </c>
      <c r="BA23" s="289">
        <f t="shared" si="30"/>
        <v>0</v>
      </c>
      <c r="BB23" s="289">
        <f t="shared" si="30"/>
        <v>1</v>
      </c>
      <c r="BC23" s="289">
        <f t="shared" ref="BC23" si="31">BC15+BC22</f>
        <v>41</v>
      </c>
      <c r="BD23" s="289">
        <f t="shared" si="30"/>
        <v>2</v>
      </c>
    </row>
    <row r="24" spans="1:56" s="62" customFormat="1" ht="18.75" x14ac:dyDescent="0.3"/>
    <row r="25" spans="1:56" hidden="1" x14ac:dyDescent="0.2">
      <c r="A25" s="9"/>
    </row>
    <row r="26" spans="1:56" hidden="1" x14ac:dyDescent="0.2">
      <c r="A26" s="9"/>
    </row>
    <row r="27" spans="1:56" ht="18.75" hidden="1" x14ac:dyDescent="0.3">
      <c r="A27" s="9"/>
      <c r="B27" s="172" t="s">
        <v>219</v>
      </c>
    </row>
    <row r="28" spans="1:56" ht="18.75" hidden="1" x14ac:dyDescent="0.3">
      <c r="B28" s="2" t="s">
        <v>12</v>
      </c>
      <c r="C28" s="141"/>
      <c r="D28" s="143">
        <f>O23+AL23+AR23</f>
        <v>202</v>
      </c>
      <c r="O28" s="143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  <c r="AP28" s="9"/>
      <c r="AQ28" s="9"/>
      <c r="AR28" s="9"/>
      <c r="AS28" s="9"/>
      <c r="AT28" s="9"/>
      <c r="AU28" s="9"/>
      <c r="AV28" s="9"/>
      <c r="AW28" s="9"/>
      <c r="AX28" s="9"/>
      <c r="AY28" s="9"/>
      <c r="AZ28" s="9"/>
      <c r="BA28" s="9"/>
      <c r="BB28" s="9"/>
      <c r="BC28" s="9"/>
      <c r="BD28" s="9"/>
    </row>
    <row r="29" spans="1:56" ht="18.75" hidden="1" x14ac:dyDescent="0.3">
      <c r="B29" s="61" t="s">
        <v>227</v>
      </c>
      <c r="C29" s="61" t="s">
        <v>228</v>
      </c>
      <c r="D29" s="143">
        <f>R23+U23+V23+W23+X23+AB23+AC23+AG23+AH23+AN23+AS23+AT23+BB23+BD23</f>
        <v>4211</v>
      </c>
      <c r="E29" s="62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  <c r="AR29" s="9"/>
      <c r="AS29" s="9"/>
      <c r="AT29" s="9"/>
      <c r="AU29" s="9"/>
      <c r="AV29" s="9"/>
      <c r="AW29" s="9"/>
      <c r="AX29" s="9"/>
      <c r="AY29" s="9"/>
      <c r="AZ29" s="9"/>
      <c r="BA29" s="9"/>
      <c r="BB29" s="9"/>
      <c r="BC29" s="9"/>
      <c r="BD29" s="9"/>
    </row>
    <row r="30" spans="1:56" ht="18.75" hidden="1" x14ac:dyDescent="0.3">
      <c r="B30" s="61"/>
      <c r="C30" s="61" t="s">
        <v>229</v>
      </c>
      <c r="D30" s="62">
        <v>0</v>
      </c>
      <c r="E30" s="62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  <c r="AH30" s="9"/>
      <c r="AI30" s="9"/>
      <c r="AJ30" s="9"/>
      <c r="AK30" s="9"/>
      <c r="AL30" s="9"/>
      <c r="AM30" s="9"/>
      <c r="AN30" s="9"/>
      <c r="AO30" s="9"/>
      <c r="AP30" s="9"/>
      <c r="AQ30" s="9"/>
      <c r="AR30" s="9"/>
      <c r="AS30" s="9"/>
      <c r="AT30" s="9"/>
      <c r="AU30" s="9"/>
      <c r="AV30" s="9"/>
      <c r="AW30" s="9"/>
      <c r="AX30" s="9"/>
      <c r="AY30" s="9"/>
      <c r="AZ30" s="9"/>
      <c r="BA30" s="9"/>
      <c r="BB30" s="9"/>
      <c r="BC30" s="9"/>
      <c r="BD30" s="9"/>
    </row>
    <row r="31" spans="1:56" ht="18.75" hidden="1" x14ac:dyDescent="0.3">
      <c r="B31" s="61"/>
      <c r="C31" s="61" t="s">
        <v>230</v>
      </c>
      <c r="D31" s="143">
        <f>D28-D30</f>
        <v>202</v>
      </c>
      <c r="E31" s="62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  <c r="AO31" s="9"/>
      <c r="AP31" s="9"/>
      <c r="AQ31" s="9"/>
      <c r="AR31" s="9"/>
    </row>
    <row r="32" spans="1:56" ht="18.75" hidden="1" x14ac:dyDescent="0.3">
      <c r="B32" s="61" t="s">
        <v>236</v>
      </c>
      <c r="C32" s="61" t="s">
        <v>228</v>
      </c>
      <c r="D32" s="143">
        <f>P23+S23+T23+J23+K23+L23+AU23+AV23+AW23+AX23+Q23</f>
        <v>57055.6</v>
      </c>
      <c r="E32" s="62"/>
    </row>
    <row r="33" spans="2:5" ht="18.75" hidden="1" x14ac:dyDescent="0.3">
      <c r="B33" s="61" t="s">
        <v>240</v>
      </c>
      <c r="C33" s="61" t="s">
        <v>228</v>
      </c>
      <c r="D33" s="143">
        <f>AD23+AE23+AF23+AY23+AZ23+BA23</f>
        <v>70</v>
      </c>
      <c r="E33" s="62"/>
    </row>
    <row r="34" spans="2:5" hidden="1" x14ac:dyDescent="0.2"/>
    <row r="35" spans="2:5" hidden="1" x14ac:dyDescent="0.2"/>
    <row r="36" spans="2:5" hidden="1" x14ac:dyDescent="0.2"/>
  </sheetData>
  <mergeCells count="43">
    <mergeCell ref="V5:V7"/>
    <mergeCell ref="AN6:AN7"/>
    <mergeCell ref="Y5:AF5"/>
    <mergeCell ref="AG5:AG7"/>
    <mergeCell ref="AH5:AH7"/>
    <mergeCell ref="AI5:AM5"/>
    <mergeCell ref="AL6:AL7"/>
    <mergeCell ref="AM6:AM7"/>
    <mergeCell ref="Y6:AA6"/>
    <mergeCell ref="AB6:AB7"/>
    <mergeCell ref="AC6:AC7"/>
    <mergeCell ref="AD6:AF6"/>
    <mergeCell ref="AT6:AT7"/>
    <mergeCell ref="AU6:AX6"/>
    <mergeCell ref="AY6:BA6"/>
    <mergeCell ref="X5:X7"/>
    <mergeCell ref="W5:W7"/>
    <mergeCell ref="AO5:BB5"/>
    <mergeCell ref="D2:O2"/>
    <mergeCell ref="A2:C2"/>
    <mergeCell ref="D1:O1"/>
    <mergeCell ref="G5:O5"/>
    <mergeCell ref="J6:L6"/>
    <mergeCell ref="O6:O7"/>
    <mergeCell ref="G6:I6"/>
    <mergeCell ref="N6:N7"/>
    <mergeCell ref="M6:M7"/>
    <mergeCell ref="BC6:BC7"/>
    <mergeCell ref="BD5:BD7"/>
    <mergeCell ref="A5:A7"/>
    <mergeCell ref="B5:B7"/>
    <mergeCell ref="C5:C7"/>
    <mergeCell ref="D5:F6"/>
    <mergeCell ref="P5:U5"/>
    <mergeCell ref="P6:Q6"/>
    <mergeCell ref="S6:T6"/>
    <mergeCell ref="R6:R7"/>
    <mergeCell ref="U6:U7"/>
    <mergeCell ref="AO6:AQ6"/>
    <mergeCell ref="AI6:AK6"/>
    <mergeCell ref="BB6:BB7"/>
    <mergeCell ref="AR6:AR7"/>
    <mergeCell ref="AS6:AS7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41" firstPageNumber="11" orientation="landscape" useFirstPageNumber="1" r:id="rId1"/>
  <headerFooter>
    <oddHeader>&amp;C&amp;P</oddHeader>
  </headerFooter>
  <colBreaks count="1" manualBreakCount="1">
    <brk id="27" max="23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249977111117893"/>
  </sheetPr>
  <dimension ref="A1:AO38"/>
  <sheetViews>
    <sheetView view="pageBreakPreview" zoomScale="70" zoomScaleNormal="100" zoomScaleSheetLayoutView="70" workbookViewId="0">
      <pane xSplit="3" ySplit="7" topLeftCell="D8" activePane="bottomRight" state="frozen"/>
      <selection pane="topRight" activeCell="D1" sqref="D1"/>
      <selection pane="bottomLeft" activeCell="A7" sqref="A7"/>
      <selection pane="bottomRight" sqref="A1:C2"/>
    </sheetView>
  </sheetViews>
  <sheetFormatPr defaultColWidth="9.140625" defaultRowHeight="12" x14ac:dyDescent="0.2"/>
  <cols>
    <col min="1" max="1" width="5.5703125" style="4" customWidth="1"/>
    <col min="2" max="2" width="11.28515625" style="4" customWidth="1"/>
    <col min="3" max="3" width="15.28515625" style="4" customWidth="1"/>
    <col min="4" max="4" width="9.7109375" style="4" customWidth="1"/>
    <col min="5" max="5" width="16.5703125" style="4" customWidth="1"/>
    <col min="6" max="6" width="11.5703125" style="4" customWidth="1"/>
    <col min="7" max="8" width="10" style="4" customWidth="1"/>
    <col min="9" max="9" width="11.5703125" style="4" customWidth="1"/>
    <col min="10" max="14" width="8" style="4" customWidth="1"/>
    <col min="15" max="15" width="12.28515625" style="4" customWidth="1"/>
    <col min="16" max="16" width="12.5703125" style="4" customWidth="1"/>
    <col min="17" max="20" width="8.7109375" style="4" customWidth="1"/>
    <col min="21" max="21" width="11.7109375" style="4" customWidth="1"/>
    <col min="22" max="23" width="10.5703125" style="4" customWidth="1"/>
    <col min="24" max="24" width="9.140625" style="4" customWidth="1"/>
    <col min="25" max="25" width="9.85546875" style="4" customWidth="1"/>
    <col min="26" max="27" width="15.5703125" style="4" customWidth="1"/>
    <col min="28" max="28" width="10.85546875" style="4" customWidth="1"/>
    <col min="29" max="16384" width="9.140625" style="4"/>
  </cols>
  <sheetData>
    <row r="1" spans="1:41" ht="22.5" customHeight="1" x14ac:dyDescent="0.2">
      <c r="A1" s="604" t="s">
        <v>213</v>
      </c>
      <c r="B1" s="605"/>
      <c r="C1" s="605"/>
      <c r="D1" s="483" t="s">
        <v>43</v>
      </c>
      <c r="E1" s="483"/>
      <c r="F1" s="483"/>
      <c r="G1" s="483"/>
      <c r="H1" s="483"/>
      <c r="I1" s="483"/>
      <c r="J1" s="483"/>
      <c r="K1" s="483"/>
      <c r="L1" s="483"/>
      <c r="M1" s="483"/>
      <c r="N1" s="483"/>
      <c r="O1" s="483"/>
    </row>
    <row r="2" spans="1:41" ht="67.900000000000006" customHeight="1" x14ac:dyDescent="0.2">
      <c r="A2" s="607" t="s">
        <v>214</v>
      </c>
      <c r="B2" s="607"/>
      <c r="C2" s="607"/>
      <c r="D2" s="483" t="s">
        <v>44</v>
      </c>
      <c r="E2" s="483"/>
      <c r="F2" s="483"/>
      <c r="G2" s="483"/>
      <c r="H2" s="483"/>
      <c r="I2" s="483"/>
      <c r="J2" s="483"/>
      <c r="K2" s="483"/>
      <c r="L2" s="483"/>
      <c r="M2" s="483"/>
      <c r="N2" s="483"/>
      <c r="O2" s="483"/>
    </row>
    <row r="3" spans="1:41" s="62" customFormat="1" ht="18.75" x14ac:dyDescent="0.3">
      <c r="A3" s="496" t="s">
        <v>276</v>
      </c>
      <c r="B3" s="496"/>
      <c r="C3" s="496"/>
      <c r="D3" s="496"/>
      <c r="E3" s="496"/>
      <c r="F3" s="496"/>
      <c r="G3" s="496"/>
      <c r="H3" s="496"/>
      <c r="I3" s="496"/>
      <c r="J3" s="496"/>
      <c r="K3" s="496"/>
      <c r="L3" s="496"/>
      <c r="M3" s="496"/>
      <c r="N3" s="496"/>
      <c r="O3" s="496"/>
      <c r="P3" s="496"/>
      <c r="Q3" s="496"/>
      <c r="R3" s="496"/>
      <c r="S3" s="496"/>
      <c r="T3" s="496"/>
      <c r="U3" s="496"/>
      <c r="V3" s="496"/>
      <c r="W3" s="496"/>
      <c r="X3" s="496"/>
      <c r="Y3" s="496"/>
      <c r="Z3" s="496"/>
      <c r="AA3" s="496"/>
      <c r="AB3" s="496"/>
      <c r="AC3" s="496"/>
      <c r="AD3" s="496"/>
      <c r="AE3" s="496"/>
    </row>
    <row r="4" spans="1:41" s="200" customFormat="1" ht="41.25" customHeight="1" x14ac:dyDescent="0.2">
      <c r="A4" s="503" t="s">
        <v>11</v>
      </c>
      <c r="B4" s="477" t="s">
        <v>0</v>
      </c>
      <c r="C4" s="477" t="s">
        <v>7</v>
      </c>
      <c r="D4" s="497" t="s">
        <v>110</v>
      </c>
      <c r="E4" s="498"/>
      <c r="F4" s="499"/>
      <c r="G4" s="411" t="s">
        <v>59</v>
      </c>
      <c r="H4" s="412"/>
      <c r="I4" s="412"/>
      <c r="J4" s="412"/>
      <c r="K4" s="412"/>
      <c r="L4" s="413"/>
      <c r="M4" s="506" t="s">
        <v>49</v>
      </c>
      <c r="N4" s="507"/>
      <c r="O4" s="507"/>
      <c r="P4" s="507"/>
      <c r="Q4" s="507"/>
      <c r="R4" s="508"/>
      <c r="S4" s="430" t="s">
        <v>9</v>
      </c>
      <c r="T4" s="430" t="s">
        <v>60</v>
      </c>
      <c r="U4" s="511" t="s">
        <v>45</v>
      </c>
      <c r="V4" s="512"/>
      <c r="W4" s="512"/>
      <c r="X4" s="512"/>
      <c r="Y4" s="513"/>
      <c r="Z4" s="103" t="s">
        <v>64</v>
      </c>
      <c r="AA4" s="103" t="s">
        <v>51</v>
      </c>
      <c r="AB4" s="411" t="s">
        <v>26</v>
      </c>
      <c r="AC4" s="412"/>
      <c r="AD4" s="412"/>
      <c r="AE4" s="412"/>
      <c r="AF4" s="412"/>
      <c r="AG4" s="412"/>
      <c r="AH4" s="412"/>
      <c r="AI4" s="412"/>
      <c r="AJ4" s="412"/>
      <c r="AK4" s="412"/>
      <c r="AL4" s="412"/>
      <c r="AM4" s="412"/>
      <c r="AN4" s="412"/>
      <c r="AO4" s="413"/>
    </row>
    <row r="5" spans="1:41" s="200" customFormat="1" ht="45.75" customHeight="1" x14ac:dyDescent="0.2">
      <c r="A5" s="504"/>
      <c r="B5" s="477"/>
      <c r="C5" s="477"/>
      <c r="D5" s="500"/>
      <c r="E5" s="501"/>
      <c r="F5" s="502"/>
      <c r="G5" s="481" t="s">
        <v>136</v>
      </c>
      <c r="H5" s="481"/>
      <c r="I5" s="481"/>
      <c r="J5" s="441" t="s">
        <v>75</v>
      </c>
      <c r="K5" s="441" t="s">
        <v>74</v>
      </c>
      <c r="L5" s="431" t="s">
        <v>12</v>
      </c>
      <c r="M5" s="509" t="s">
        <v>138</v>
      </c>
      <c r="N5" s="510"/>
      <c r="O5" s="441" t="s">
        <v>79</v>
      </c>
      <c r="P5" s="509" t="s">
        <v>104</v>
      </c>
      <c r="Q5" s="510"/>
      <c r="R5" s="441" t="s">
        <v>80</v>
      </c>
      <c r="S5" s="430"/>
      <c r="T5" s="430"/>
      <c r="U5" s="491" t="s">
        <v>143</v>
      </c>
      <c r="V5" s="492"/>
      <c r="W5" s="493"/>
      <c r="X5" s="494" t="s">
        <v>12</v>
      </c>
      <c r="Y5" s="494" t="s">
        <v>63</v>
      </c>
      <c r="Z5" s="441" t="s">
        <v>62</v>
      </c>
      <c r="AA5" s="441" t="s">
        <v>55</v>
      </c>
      <c r="AB5" s="444" t="s">
        <v>134</v>
      </c>
      <c r="AC5" s="445"/>
      <c r="AD5" s="446"/>
      <c r="AE5" s="431" t="s">
        <v>12</v>
      </c>
      <c r="AF5" s="431" t="s">
        <v>57</v>
      </c>
      <c r="AG5" s="431" t="s">
        <v>58</v>
      </c>
      <c r="AH5" s="470" t="s">
        <v>282</v>
      </c>
      <c r="AI5" s="471"/>
      <c r="AJ5" s="471"/>
      <c r="AK5" s="471"/>
      <c r="AL5" s="444" t="s">
        <v>14</v>
      </c>
      <c r="AM5" s="445"/>
      <c r="AN5" s="446"/>
      <c r="AO5" s="433" t="s">
        <v>8</v>
      </c>
    </row>
    <row r="6" spans="1:41" s="200" customFormat="1" ht="25.5" x14ac:dyDescent="0.2">
      <c r="A6" s="505"/>
      <c r="B6" s="477"/>
      <c r="C6" s="477"/>
      <c r="D6" s="199" t="s">
        <v>53</v>
      </c>
      <c r="E6" s="199" t="s">
        <v>52</v>
      </c>
      <c r="F6" s="199" t="s">
        <v>109</v>
      </c>
      <c r="G6" s="176" t="s">
        <v>53</v>
      </c>
      <c r="H6" s="176" t="s">
        <v>52</v>
      </c>
      <c r="I6" s="27" t="s">
        <v>109</v>
      </c>
      <c r="J6" s="442"/>
      <c r="K6" s="442"/>
      <c r="L6" s="432"/>
      <c r="M6" s="31" t="s">
        <v>140</v>
      </c>
      <c r="N6" s="31" t="s">
        <v>141</v>
      </c>
      <c r="O6" s="442"/>
      <c r="P6" s="175" t="s">
        <v>103</v>
      </c>
      <c r="Q6" s="175" t="s">
        <v>105</v>
      </c>
      <c r="R6" s="442"/>
      <c r="S6" s="430"/>
      <c r="T6" s="430"/>
      <c r="U6" s="199" t="s">
        <v>53</v>
      </c>
      <c r="V6" s="202" t="s">
        <v>52</v>
      </c>
      <c r="W6" s="202" t="s">
        <v>77</v>
      </c>
      <c r="X6" s="495"/>
      <c r="Y6" s="495"/>
      <c r="Z6" s="442"/>
      <c r="AA6" s="442"/>
      <c r="AB6" s="178" t="s">
        <v>53</v>
      </c>
      <c r="AC6" s="178" t="s">
        <v>52</v>
      </c>
      <c r="AD6" s="178" t="s">
        <v>109</v>
      </c>
      <c r="AE6" s="432"/>
      <c r="AF6" s="432"/>
      <c r="AG6" s="432"/>
      <c r="AH6" s="177" t="s">
        <v>94</v>
      </c>
      <c r="AI6" s="177" t="s">
        <v>95</v>
      </c>
      <c r="AJ6" s="177" t="s">
        <v>96</v>
      </c>
      <c r="AK6" s="177" t="s">
        <v>97</v>
      </c>
      <c r="AL6" s="177" t="s">
        <v>91</v>
      </c>
      <c r="AM6" s="177" t="s">
        <v>92</v>
      </c>
      <c r="AN6" s="177" t="s">
        <v>93</v>
      </c>
      <c r="AO6" s="434"/>
    </row>
    <row r="7" spans="1:41" s="200" customFormat="1" ht="25.5" x14ac:dyDescent="0.2">
      <c r="A7" s="199">
        <v>1</v>
      </c>
      <c r="B7" s="199">
        <v>2</v>
      </c>
      <c r="C7" s="27">
        <v>3</v>
      </c>
      <c r="D7" s="199" t="s">
        <v>164</v>
      </c>
      <c r="E7" s="199" t="s">
        <v>165</v>
      </c>
      <c r="F7" s="199">
        <v>6</v>
      </c>
      <c r="G7" s="178">
        <v>7</v>
      </c>
      <c r="H7" s="199">
        <v>8</v>
      </c>
      <c r="I7" s="178">
        <v>9</v>
      </c>
      <c r="J7" s="199">
        <v>10</v>
      </c>
      <c r="K7" s="178">
        <v>11</v>
      </c>
      <c r="L7" s="199">
        <v>12</v>
      </c>
      <c r="M7" s="178">
        <v>13</v>
      </c>
      <c r="N7" s="199">
        <v>14</v>
      </c>
      <c r="O7" s="178">
        <v>15</v>
      </c>
      <c r="P7" s="199">
        <v>16</v>
      </c>
      <c r="Q7" s="178">
        <v>17</v>
      </c>
      <c r="R7" s="199">
        <v>18</v>
      </c>
      <c r="S7" s="178">
        <v>19</v>
      </c>
      <c r="T7" s="199">
        <v>20</v>
      </c>
      <c r="U7" s="199">
        <v>21</v>
      </c>
      <c r="V7" s="199">
        <v>22</v>
      </c>
      <c r="W7" s="199">
        <v>23</v>
      </c>
      <c r="X7" s="199">
        <v>24</v>
      </c>
      <c r="Y7" s="199">
        <v>25</v>
      </c>
      <c r="Z7" s="199">
        <v>26</v>
      </c>
      <c r="AA7" s="199">
        <v>27</v>
      </c>
      <c r="AB7" s="199">
        <v>28</v>
      </c>
      <c r="AC7" s="199">
        <v>29</v>
      </c>
      <c r="AD7" s="199">
        <v>30</v>
      </c>
      <c r="AE7" s="199">
        <v>31</v>
      </c>
      <c r="AF7" s="199">
        <v>32</v>
      </c>
      <c r="AG7" s="199">
        <v>33</v>
      </c>
      <c r="AH7" s="199">
        <v>34</v>
      </c>
      <c r="AI7" s="199">
        <v>35</v>
      </c>
      <c r="AJ7" s="199">
        <v>36</v>
      </c>
      <c r="AK7" s="199">
        <v>37</v>
      </c>
      <c r="AL7" s="199">
        <v>38</v>
      </c>
      <c r="AM7" s="199">
        <v>39</v>
      </c>
      <c r="AN7" s="199">
        <v>40</v>
      </c>
      <c r="AO7" s="199">
        <v>41</v>
      </c>
    </row>
    <row r="8" spans="1:41" s="42" customFormat="1" ht="15" customHeight="1" x14ac:dyDescent="0.2">
      <c r="A8" s="45" t="s">
        <v>1</v>
      </c>
      <c r="B8" s="41" t="s">
        <v>3</v>
      </c>
      <c r="C8" s="41"/>
      <c r="D8" s="51"/>
      <c r="E8" s="51"/>
      <c r="F8" s="49"/>
      <c r="G8" s="47"/>
      <c r="H8" s="47"/>
      <c r="I8" s="47"/>
      <c r="J8" s="47"/>
      <c r="K8" s="47"/>
      <c r="L8" s="47"/>
      <c r="M8" s="51"/>
      <c r="N8" s="51"/>
      <c r="O8" s="51"/>
      <c r="P8" s="51"/>
      <c r="Q8" s="51"/>
      <c r="R8" s="51"/>
      <c r="S8" s="51"/>
      <c r="T8" s="51"/>
      <c r="U8" s="52"/>
      <c r="V8" s="52"/>
      <c r="W8" s="52"/>
      <c r="X8" s="52"/>
      <c r="Y8" s="52"/>
      <c r="Z8" s="52"/>
      <c r="AA8" s="52"/>
      <c r="AB8" s="49"/>
      <c r="AC8" s="49"/>
      <c r="AD8" s="52"/>
      <c r="AE8" s="49"/>
      <c r="AF8" s="49"/>
      <c r="AG8" s="49"/>
      <c r="AH8" s="49"/>
      <c r="AI8" s="49"/>
      <c r="AJ8" s="50"/>
      <c r="AK8" s="50"/>
      <c r="AL8" s="50"/>
      <c r="AM8" s="50"/>
      <c r="AN8" s="50"/>
      <c r="AO8" s="50"/>
    </row>
    <row r="9" spans="1:41" ht="15" customHeight="1" x14ac:dyDescent="0.2">
      <c r="A9" s="39" t="s">
        <v>198</v>
      </c>
      <c r="B9" s="26"/>
      <c r="C9" s="26"/>
      <c r="D9" s="118">
        <f>G9+U9+AB9</f>
        <v>0</v>
      </c>
      <c r="E9" s="118">
        <f>H9+M9+N9+V9+AC9+AH9+AI9+AJ9+AK9</f>
        <v>0</v>
      </c>
      <c r="F9" s="114">
        <f>D9+E9</f>
        <v>0</v>
      </c>
      <c r="G9" s="26"/>
      <c r="H9" s="26"/>
      <c r="I9" s="114">
        <f>G9+H9</f>
        <v>0</v>
      </c>
      <c r="J9" s="26"/>
      <c r="K9" s="26"/>
      <c r="L9" s="26"/>
      <c r="M9" s="26"/>
      <c r="N9" s="26"/>
      <c r="O9" s="26"/>
      <c r="P9" s="26"/>
      <c r="Q9" s="26"/>
      <c r="R9" s="26"/>
      <c r="S9" s="26"/>
      <c r="T9" s="26"/>
      <c r="U9" s="26"/>
      <c r="V9" s="26"/>
      <c r="W9" s="114">
        <f>U9+V9</f>
        <v>0</v>
      </c>
      <c r="X9" s="22"/>
      <c r="Y9" s="22"/>
      <c r="Z9" s="22"/>
      <c r="AA9" s="22"/>
      <c r="AB9" s="22"/>
      <c r="AC9" s="22"/>
      <c r="AD9" s="114">
        <f>AB9+AC9</f>
        <v>0</v>
      </c>
      <c r="AE9" s="28"/>
      <c r="AF9" s="28"/>
      <c r="AG9" s="28"/>
      <c r="AH9" s="28"/>
      <c r="AI9" s="28"/>
      <c r="AJ9" s="28"/>
      <c r="AK9" s="28"/>
      <c r="AL9" s="28"/>
      <c r="AM9" s="28"/>
      <c r="AN9" s="28"/>
      <c r="AO9" s="28"/>
    </row>
    <row r="10" spans="1:41" ht="15" customHeight="1" x14ac:dyDescent="0.2">
      <c r="A10" s="39" t="s">
        <v>199</v>
      </c>
      <c r="B10" s="26"/>
      <c r="C10" s="26"/>
      <c r="D10" s="118">
        <f t="shared" ref="D10:D13" si="0">G10+U10+AB10</f>
        <v>0</v>
      </c>
      <c r="E10" s="118">
        <f t="shared" ref="E10:E13" si="1">H10+M10+N10+V10+AC10+AH10+AI10+AJ10+AK10</f>
        <v>0</v>
      </c>
      <c r="F10" s="114">
        <f t="shared" ref="F10:F13" si="2">D10+E10</f>
        <v>0</v>
      </c>
      <c r="G10" s="26"/>
      <c r="H10" s="26"/>
      <c r="I10" s="114">
        <f t="shared" ref="I10:I13" si="3">G10+H10</f>
        <v>0</v>
      </c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114">
        <f t="shared" ref="W10:W13" si="4">U10+V10</f>
        <v>0</v>
      </c>
      <c r="X10" s="22"/>
      <c r="Y10" s="22"/>
      <c r="Z10" s="22"/>
      <c r="AA10" s="22"/>
      <c r="AB10" s="22"/>
      <c r="AC10" s="22"/>
      <c r="AD10" s="114">
        <f t="shared" ref="AD10:AD13" si="5">AB10+AC10</f>
        <v>0</v>
      </c>
      <c r="AE10" s="28"/>
      <c r="AF10" s="28"/>
      <c r="AG10" s="28"/>
      <c r="AH10" s="28"/>
      <c r="AI10" s="28"/>
      <c r="AJ10" s="28"/>
      <c r="AK10" s="28"/>
      <c r="AL10" s="28"/>
      <c r="AM10" s="28"/>
      <c r="AN10" s="28"/>
      <c r="AO10" s="28"/>
    </row>
    <row r="11" spans="1:41" ht="15" customHeight="1" x14ac:dyDescent="0.2">
      <c r="A11" s="39" t="s">
        <v>200</v>
      </c>
      <c r="B11" s="26"/>
      <c r="C11" s="26"/>
      <c r="D11" s="118">
        <f t="shared" si="0"/>
        <v>0</v>
      </c>
      <c r="E11" s="118">
        <f t="shared" si="1"/>
        <v>0</v>
      </c>
      <c r="F11" s="114">
        <f t="shared" si="2"/>
        <v>0</v>
      </c>
      <c r="G11" s="26"/>
      <c r="H11" s="26"/>
      <c r="I11" s="114">
        <f t="shared" si="3"/>
        <v>0</v>
      </c>
      <c r="J11" s="26"/>
      <c r="K11" s="26"/>
      <c r="L11" s="26"/>
      <c r="M11" s="26"/>
      <c r="N11" s="26"/>
      <c r="O11" s="26"/>
      <c r="P11" s="26"/>
      <c r="Q11" s="26"/>
      <c r="R11" s="26"/>
      <c r="S11" s="26"/>
      <c r="T11" s="26"/>
      <c r="U11" s="26"/>
      <c r="V11" s="26"/>
      <c r="W11" s="114">
        <f t="shared" si="4"/>
        <v>0</v>
      </c>
      <c r="X11" s="22"/>
      <c r="Y11" s="22"/>
      <c r="Z11" s="22"/>
      <c r="AA11" s="22"/>
      <c r="AB11" s="22"/>
      <c r="AC11" s="22"/>
      <c r="AD11" s="114">
        <f t="shared" si="5"/>
        <v>0</v>
      </c>
      <c r="AE11" s="28"/>
      <c r="AF11" s="28"/>
      <c r="AG11" s="28"/>
      <c r="AH11" s="28"/>
      <c r="AI11" s="28"/>
      <c r="AJ11" s="28"/>
      <c r="AK11" s="28"/>
      <c r="AL11" s="28"/>
      <c r="AM11" s="28"/>
      <c r="AN11" s="28"/>
      <c r="AO11" s="28"/>
    </row>
    <row r="12" spans="1:41" ht="15" customHeight="1" x14ac:dyDescent="0.2">
      <c r="A12" s="39" t="s">
        <v>201</v>
      </c>
      <c r="B12" s="44" t="s">
        <v>201</v>
      </c>
      <c r="C12" s="40"/>
      <c r="D12" s="118">
        <f t="shared" ref="D12" si="6">G12+U12+AB12</f>
        <v>0</v>
      </c>
      <c r="E12" s="118">
        <f t="shared" ref="E12" si="7">H12+M12+N12+V12+AC12+AH12+AI12+AJ12+AK12</f>
        <v>0</v>
      </c>
      <c r="F12" s="114">
        <f t="shared" ref="F12" si="8">D12+E12</f>
        <v>0</v>
      </c>
      <c r="G12" s="26"/>
      <c r="H12" s="26"/>
      <c r="I12" s="114">
        <f t="shared" si="3"/>
        <v>0</v>
      </c>
      <c r="J12" s="26"/>
      <c r="K12" s="26"/>
      <c r="L12" s="26"/>
      <c r="M12" s="26"/>
      <c r="N12" s="26"/>
      <c r="O12" s="26"/>
      <c r="P12" s="26"/>
      <c r="Q12" s="26"/>
      <c r="R12" s="26"/>
      <c r="S12" s="26"/>
      <c r="T12" s="26"/>
      <c r="U12" s="26"/>
      <c r="V12" s="26"/>
      <c r="W12" s="114">
        <f t="shared" si="4"/>
        <v>0</v>
      </c>
      <c r="X12" s="22"/>
      <c r="Y12" s="22"/>
      <c r="Z12" s="22"/>
      <c r="AA12" s="22"/>
      <c r="AB12" s="22"/>
      <c r="AC12" s="22"/>
      <c r="AD12" s="114">
        <f t="shared" si="5"/>
        <v>0</v>
      </c>
      <c r="AE12" s="28"/>
      <c r="AF12" s="28"/>
      <c r="AG12" s="28"/>
      <c r="AH12" s="28"/>
      <c r="AI12" s="28"/>
      <c r="AJ12" s="28"/>
      <c r="AK12" s="28"/>
      <c r="AL12" s="28"/>
      <c r="AM12" s="28"/>
      <c r="AN12" s="28"/>
      <c r="AO12" s="28"/>
    </row>
    <row r="13" spans="1:41" ht="15" customHeight="1" x14ac:dyDescent="0.2">
      <c r="A13" s="39" t="s">
        <v>204</v>
      </c>
      <c r="B13" s="26"/>
      <c r="C13" s="26"/>
      <c r="D13" s="118">
        <f t="shared" si="0"/>
        <v>0</v>
      </c>
      <c r="E13" s="118">
        <f t="shared" si="1"/>
        <v>0</v>
      </c>
      <c r="F13" s="114">
        <f t="shared" si="2"/>
        <v>0</v>
      </c>
      <c r="G13" s="26"/>
      <c r="H13" s="26"/>
      <c r="I13" s="114">
        <f t="shared" si="3"/>
        <v>0</v>
      </c>
      <c r="J13" s="26"/>
      <c r="K13" s="26"/>
      <c r="L13" s="26"/>
      <c r="M13" s="26"/>
      <c r="N13" s="26"/>
      <c r="O13" s="26"/>
      <c r="P13" s="26"/>
      <c r="Q13" s="26"/>
      <c r="R13" s="26"/>
      <c r="S13" s="26"/>
      <c r="T13" s="26"/>
      <c r="U13" s="26"/>
      <c r="V13" s="26"/>
      <c r="W13" s="114">
        <f t="shared" si="4"/>
        <v>0</v>
      </c>
      <c r="X13" s="22"/>
      <c r="Y13" s="22"/>
      <c r="Z13" s="22"/>
      <c r="AA13" s="22"/>
      <c r="AB13" s="22"/>
      <c r="AC13" s="22"/>
      <c r="AD13" s="114">
        <f t="shared" si="5"/>
        <v>0</v>
      </c>
      <c r="AE13" s="28"/>
      <c r="AF13" s="28"/>
      <c r="AG13" s="28"/>
      <c r="AH13" s="28"/>
      <c r="AI13" s="28"/>
      <c r="AJ13" s="28"/>
      <c r="AK13" s="28"/>
      <c r="AL13" s="28"/>
      <c r="AM13" s="28"/>
      <c r="AN13" s="28"/>
      <c r="AO13" s="28"/>
    </row>
    <row r="14" spans="1:41" s="113" customFormat="1" ht="12.75" x14ac:dyDescent="0.2">
      <c r="A14" s="110" t="s">
        <v>205</v>
      </c>
      <c r="B14" s="198" t="s">
        <v>5</v>
      </c>
      <c r="C14" s="216"/>
      <c r="D14" s="112">
        <f>SUM(D9:D13)</f>
        <v>0</v>
      </c>
      <c r="E14" s="112">
        <f t="shared" ref="E14:AO14" si="9">SUM(E9:E13)</f>
        <v>0</v>
      </c>
      <c r="F14" s="112">
        <f t="shared" si="9"/>
        <v>0</v>
      </c>
      <c r="G14" s="112">
        <f t="shared" si="9"/>
        <v>0</v>
      </c>
      <c r="H14" s="112">
        <f t="shared" si="9"/>
        <v>0</v>
      </c>
      <c r="I14" s="112">
        <f t="shared" si="9"/>
        <v>0</v>
      </c>
      <c r="J14" s="112">
        <f t="shared" si="9"/>
        <v>0</v>
      </c>
      <c r="K14" s="112" t="e">
        <f>AVERAGE(K9:K13)</f>
        <v>#DIV/0!</v>
      </c>
      <c r="L14" s="112">
        <f t="shared" si="9"/>
        <v>0</v>
      </c>
      <c r="M14" s="112">
        <f t="shared" si="9"/>
        <v>0</v>
      </c>
      <c r="N14" s="112">
        <f t="shared" si="9"/>
        <v>0</v>
      </c>
      <c r="O14" s="112">
        <f t="shared" si="9"/>
        <v>0</v>
      </c>
      <c r="P14" s="112">
        <f t="shared" si="9"/>
        <v>0</v>
      </c>
      <c r="Q14" s="112">
        <f t="shared" si="9"/>
        <v>0</v>
      </c>
      <c r="R14" s="112">
        <f t="shared" si="9"/>
        <v>0</v>
      </c>
      <c r="S14" s="112">
        <f t="shared" si="9"/>
        <v>0</v>
      </c>
      <c r="T14" s="112">
        <f t="shared" si="9"/>
        <v>0</v>
      </c>
      <c r="U14" s="112">
        <f t="shared" si="9"/>
        <v>0</v>
      </c>
      <c r="V14" s="112">
        <f t="shared" si="9"/>
        <v>0</v>
      </c>
      <c r="W14" s="112">
        <f t="shared" si="9"/>
        <v>0</v>
      </c>
      <c r="X14" s="112">
        <f t="shared" si="9"/>
        <v>0</v>
      </c>
      <c r="Y14" s="112">
        <f t="shared" si="9"/>
        <v>0</v>
      </c>
      <c r="Z14" s="112">
        <f t="shared" si="9"/>
        <v>0</v>
      </c>
      <c r="AA14" s="112">
        <f t="shared" si="9"/>
        <v>0</v>
      </c>
      <c r="AB14" s="112">
        <f t="shared" si="9"/>
        <v>0</v>
      </c>
      <c r="AC14" s="112">
        <f t="shared" si="9"/>
        <v>0</v>
      </c>
      <c r="AD14" s="112">
        <f t="shared" si="9"/>
        <v>0</v>
      </c>
      <c r="AE14" s="112">
        <f t="shared" si="9"/>
        <v>0</v>
      </c>
      <c r="AF14" s="112">
        <f t="shared" si="9"/>
        <v>0</v>
      </c>
      <c r="AG14" s="112">
        <f t="shared" si="9"/>
        <v>0</v>
      </c>
      <c r="AH14" s="112">
        <f t="shared" si="9"/>
        <v>0</v>
      </c>
      <c r="AI14" s="112">
        <f t="shared" si="9"/>
        <v>0</v>
      </c>
      <c r="AJ14" s="112">
        <f t="shared" si="9"/>
        <v>0</v>
      </c>
      <c r="AK14" s="112">
        <f t="shared" si="9"/>
        <v>0</v>
      </c>
      <c r="AL14" s="112">
        <f t="shared" si="9"/>
        <v>0</v>
      </c>
      <c r="AM14" s="112">
        <f t="shared" si="9"/>
        <v>0</v>
      </c>
      <c r="AN14" s="112">
        <f t="shared" si="9"/>
        <v>0</v>
      </c>
      <c r="AO14" s="112">
        <f t="shared" si="9"/>
        <v>0</v>
      </c>
    </row>
    <row r="15" spans="1:41" s="42" customFormat="1" ht="14.25" x14ac:dyDescent="0.2">
      <c r="A15" s="45" t="s">
        <v>2</v>
      </c>
      <c r="B15" s="41" t="s">
        <v>4</v>
      </c>
      <c r="C15" s="217"/>
      <c r="D15" s="51"/>
      <c r="E15" s="51"/>
      <c r="F15" s="46"/>
      <c r="G15" s="41"/>
      <c r="H15" s="41"/>
      <c r="I15" s="46"/>
      <c r="J15" s="41"/>
      <c r="K15" s="41"/>
      <c r="L15" s="41"/>
      <c r="M15" s="51"/>
      <c r="N15" s="51"/>
      <c r="O15" s="51"/>
      <c r="P15" s="51"/>
      <c r="Q15" s="51"/>
      <c r="R15" s="51"/>
      <c r="S15" s="51"/>
      <c r="T15" s="51"/>
      <c r="U15" s="46"/>
      <c r="V15" s="46"/>
      <c r="W15" s="46"/>
      <c r="X15" s="46"/>
      <c r="Y15" s="46"/>
      <c r="Z15" s="46"/>
      <c r="AA15" s="46"/>
      <c r="AB15" s="49"/>
      <c r="AC15" s="49"/>
      <c r="AD15" s="46"/>
      <c r="AE15" s="49"/>
      <c r="AF15" s="49"/>
      <c r="AG15" s="49"/>
      <c r="AH15" s="49"/>
      <c r="AI15" s="49"/>
      <c r="AJ15" s="120"/>
      <c r="AK15" s="120"/>
      <c r="AL15" s="120"/>
      <c r="AM15" s="120"/>
      <c r="AN15" s="120"/>
      <c r="AO15" s="120"/>
    </row>
    <row r="16" spans="1:41" ht="12.75" x14ac:dyDescent="0.2">
      <c r="A16" s="39" t="s">
        <v>206</v>
      </c>
      <c r="B16" s="26"/>
      <c r="C16" s="26"/>
      <c r="D16" s="118">
        <f t="shared" ref="D16" si="10">G16+U16+AB16</f>
        <v>0</v>
      </c>
      <c r="E16" s="118">
        <f t="shared" ref="E16" si="11">H16+M16+N16+V16+AC16+AH16+AI16+AJ16+AK16</f>
        <v>0</v>
      </c>
      <c r="F16" s="114">
        <f t="shared" ref="F16" si="12">D16+E16</f>
        <v>0</v>
      </c>
      <c r="G16" s="26"/>
      <c r="H16" s="26"/>
      <c r="I16" s="114">
        <f>G16+H16</f>
        <v>0</v>
      </c>
      <c r="J16" s="26"/>
      <c r="K16" s="26"/>
      <c r="L16" s="26"/>
      <c r="M16" s="26"/>
      <c r="N16" s="26"/>
      <c r="O16" s="26"/>
      <c r="P16" s="26"/>
      <c r="Q16" s="26"/>
      <c r="R16" s="26"/>
      <c r="S16" s="26"/>
      <c r="T16" s="26"/>
      <c r="U16" s="26"/>
      <c r="V16" s="26"/>
      <c r="W16" s="114">
        <f>U16+V16</f>
        <v>0</v>
      </c>
      <c r="X16" s="6"/>
      <c r="Y16" s="6"/>
      <c r="Z16" s="6"/>
      <c r="AA16" s="6"/>
      <c r="AB16" s="6"/>
      <c r="AC16" s="6"/>
      <c r="AD16" s="114">
        <f>AB16+AC16</f>
        <v>0</v>
      </c>
      <c r="AE16" s="28"/>
      <c r="AF16" s="28"/>
      <c r="AG16" s="28"/>
      <c r="AH16" s="28"/>
      <c r="AI16" s="28"/>
      <c r="AJ16" s="28"/>
      <c r="AK16" s="28"/>
      <c r="AL16" s="28"/>
      <c r="AM16" s="28"/>
      <c r="AN16" s="28"/>
      <c r="AO16" s="28"/>
    </row>
    <row r="17" spans="1:41" ht="12.75" x14ac:dyDescent="0.2">
      <c r="A17" s="39" t="s">
        <v>207</v>
      </c>
      <c r="B17" s="26"/>
      <c r="C17" s="26"/>
      <c r="D17" s="118">
        <f t="shared" ref="D17:D20" si="13">G17+U17+AB17</f>
        <v>0</v>
      </c>
      <c r="E17" s="118">
        <f t="shared" ref="E17:E20" si="14">H17+M17+N17+V17+AC17+AH17+AI17+AJ17+AK17</f>
        <v>0</v>
      </c>
      <c r="F17" s="114">
        <f t="shared" ref="F17:F20" si="15">D17+E17</f>
        <v>0</v>
      </c>
      <c r="G17" s="26"/>
      <c r="H17" s="26"/>
      <c r="I17" s="114">
        <f t="shared" ref="I17:I20" si="16">G17+H17</f>
        <v>0</v>
      </c>
      <c r="J17" s="26"/>
      <c r="K17" s="26"/>
      <c r="L17" s="26"/>
      <c r="M17" s="26"/>
      <c r="N17" s="26"/>
      <c r="O17" s="26"/>
      <c r="P17" s="26"/>
      <c r="Q17" s="26"/>
      <c r="R17" s="26"/>
      <c r="S17" s="26"/>
      <c r="T17" s="26"/>
      <c r="U17" s="26"/>
      <c r="V17" s="26"/>
      <c r="W17" s="114">
        <f t="shared" ref="W17:W20" si="17">U17+V17</f>
        <v>0</v>
      </c>
      <c r="X17" s="6"/>
      <c r="Y17" s="6"/>
      <c r="Z17" s="6"/>
      <c r="AA17" s="6"/>
      <c r="AB17" s="6"/>
      <c r="AC17" s="6"/>
      <c r="AD17" s="114">
        <f t="shared" ref="AD17:AD20" si="18">AB17+AC17</f>
        <v>0</v>
      </c>
      <c r="AE17" s="28"/>
      <c r="AF17" s="28"/>
      <c r="AG17" s="28"/>
      <c r="AH17" s="28"/>
      <c r="AI17" s="28"/>
      <c r="AJ17" s="28"/>
      <c r="AK17" s="28"/>
      <c r="AL17" s="28"/>
      <c r="AM17" s="28"/>
      <c r="AN17" s="28"/>
      <c r="AO17" s="28"/>
    </row>
    <row r="18" spans="1:41" ht="12.75" x14ac:dyDescent="0.2">
      <c r="A18" s="39" t="s">
        <v>208</v>
      </c>
      <c r="B18" s="26"/>
      <c r="C18" s="26"/>
      <c r="D18" s="118">
        <f t="shared" si="13"/>
        <v>0</v>
      </c>
      <c r="E18" s="118">
        <f t="shared" si="14"/>
        <v>0</v>
      </c>
      <c r="F18" s="114">
        <f t="shared" si="15"/>
        <v>0</v>
      </c>
      <c r="G18" s="26"/>
      <c r="H18" s="26"/>
      <c r="I18" s="114">
        <f t="shared" si="16"/>
        <v>0</v>
      </c>
      <c r="J18" s="26"/>
      <c r="K18" s="26"/>
      <c r="L18" s="26"/>
      <c r="M18" s="26"/>
      <c r="N18" s="26"/>
      <c r="O18" s="26"/>
      <c r="P18" s="26"/>
      <c r="Q18" s="26"/>
      <c r="R18" s="26"/>
      <c r="S18" s="26"/>
      <c r="T18" s="26"/>
      <c r="U18" s="26"/>
      <c r="V18" s="26"/>
      <c r="W18" s="114">
        <f t="shared" si="17"/>
        <v>0</v>
      </c>
      <c r="X18" s="6"/>
      <c r="Y18" s="6"/>
      <c r="Z18" s="6"/>
      <c r="AA18" s="6"/>
      <c r="AB18" s="6"/>
      <c r="AC18" s="6"/>
      <c r="AD18" s="114">
        <f t="shared" si="18"/>
        <v>0</v>
      </c>
      <c r="AE18" s="28"/>
      <c r="AF18" s="28"/>
      <c r="AG18" s="28"/>
      <c r="AH18" s="28"/>
      <c r="AI18" s="28"/>
      <c r="AJ18" s="28"/>
      <c r="AK18" s="28"/>
      <c r="AL18" s="28"/>
      <c r="AM18" s="28"/>
      <c r="AN18" s="28"/>
      <c r="AO18" s="28"/>
    </row>
    <row r="19" spans="1:41" ht="15.75" x14ac:dyDescent="0.2">
      <c r="A19" s="39" t="s">
        <v>201</v>
      </c>
      <c r="B19" s="44" t="s">
        <v>201</v>
      </c>
      <c r="C19" s="40"/>
      <c r="D19" s="118">
        <f t="shared" ref="D19" si="19">G19+U19+AB19</f>
        <v>0</v>
      </c>
      <c r="E19" s="118">
        <f t="shared" ref="E19" si="20">H19+M19+N19+V19+AC19+AH19+AI19+AJ19+AK19</f>
        <v>0</v>
      </c>
      <c r="F19" s="114">
        <f t="shared" ref="F19" si="21">D19+E19</f>
        <v>0</v>
      </c>
      <c r="G19" s="26"/>
      <c r="H19" s="26"/>
      <c r="I19" s="114">
        <f t="shared" si="16"/>
        <v>0</v>
      </c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114">
        <f t="shared" si="17"/>
        <v>0</v>
      </c>
      <c r="X19" s="6"/>
      <c r="Y19" s="6"/>
      <c r="Z19" s="6"/>
      <c r="AA19" s="6"/>
      <c r="AB19" s="6"/>
      <c r="AC19" s="6"/>
      <c r="AD19" s="114">
        <f t="shared" si="18"/>
        <v>0</v>
      </c>
      <c r="AE19" s="28"/>
      <c r="AF19" s="28"/>
      <c r="AG19" s="28"/>
      <c r="AH19" s="28"/>
      <c r="AI19" s="28"/>
      <c r="AJ19" s="28"/>
      <c r="AK19" s="28"/>
      <c r="AL19" s="28"/>
      <c r="AM19" s="28"/>
      <c r="AN19" s="28"/>
      <c r="AO19" s="28"/>
    </row>
    <row r="20" spans="1:41" ht="12.75" x14ac:dyDescent="0.2">
      <c r="A20" s="39" t="s">
        <v>202</v>
      </c>
      <c r="B20" s="26"/>
      <c r="C20" s="26"/>
      <c r="D20" s="118">
        <f t="shared" si="13"/>
        <v>0</v>
      </c>
      <c r="E20" s="118">
        <f t="shared" si="14"/>
        <v>0</v>
      </c>
      <c r="F20" s="114">
        <f t="shared" si="15"/>
        <v>0</v>
      </c>
      <c r="G20" s="26"/>
      <c r="H20" s="26"/>
      <c r="I20" s="114">
        <f t="shared" si="16"/>
        <v>0</v>
      </c>
      <c r="J20" s="26"/>
      <c r="K20" s="26"/>
      <c r="L20" s="26"/>
      <c r="M20" s="26"/>
      <c r="N20" s="26"/>
      <c r="O20" s="26"/>
      <c r="P20" s="26"/>
      <c r="Q20" s="26"/>
      <c r="R20" s="26"/>
      <c r="S20" s="26"/>
      <c r="T20" s="26"/>
      <c r="U20" s="26"/>
      <c r="V20" s="26"/>
      <c r="W20" s="114">
        <f t="shared" si="17"/>
        <v>0</v>
      </c>
      <c r="X20" s="6"/>
      <c r="Y20" s="6"/>
      <c r="Z20" s="6"/>
      <c r="AA20" s="6"/>
      <c r="AB20" s="6"/>
      <c r="AC20" s="6"/>
      <c r="AD20" s="114">
        <f t="shared" si="18"/>
        <v>0</v>
      </c>
      <c r="AE20" s="28"/>
      <c r="AF20" s="28"/>
      <c r="AG20" s="28"/>
      <c r="AH20" s="28"/>
      <c r="AI20" s="28"/>
      <c r="AJ20" s="28"/>
      <c r="AK20" s="28"/>
      <c r="AL20" s="28"/>
      <c r="AM20" s="28"/>
      <c r="AN20" s="28"/>
      <c r="AO20" s="28"/>
    </row>
    <row r="21" spans="1:41" s="113" customFormat="1" ht="15" customHeight="1" x14ac:dyDescent="0.2">
      <c r="A21" s="110" t="s">
        <v>203</v>
      </c>
      <c r="B21" s="111" t="s">
        <v>5</v>
      </c>
      <c r="C21" s="216"/>
      <c r="D21" s="118">
        <f>SUM(D16:D20)</f>
        <v>0</v>
      </c>
      <c r="E21" s="118">
        <f t="shared" ref="E21:AO21" si="22">SUM(E16:E20)</f>
        <v>0</v>
      </c>
      <c r="F21" s="118">
        <f t="shared" si="22"/>
        <v>0</v>
      </c>
      <c r="G21" s="118">
        <f t="shared" si="22"/>
        <v>0</v>
      </c>
      <c r="H21" s="118">
        <f t="shared" si="22"/>
        <v>0</v>
      </c>
      <c r="I21" s="118">
        <f t="shared" si="22"/>
        <v>0</v>
      </c>
      <c r="J21" s="118">
        <f t="shared" si="22"/>
        <v>0</v>
      </c>
      <c r="K21" s="118" t="e">
        <f>AVERAGE(K16:K20)</f>
        <v>#DIV/0!</v>
      </c>
      <c r="L21" s="118">
        <f t="shared" si="22"/>
        <v>0</v>
      </c>
      <c r="M21" s="118">
        <f t="shared" si="22"/>
        <v>0</v>
      </c>
      <c r="N21" s="118">
        <f t="shared" si="22"/>
        <v>0</v>
      </c>
      <c r="O21" s="118">
        <f t="shared" si="22"/>
        <v>0</v>
      </c>
      <c r="P21" s="118">
        <f t="shared" si="22"/>
        <v>0</v>
      </c>
      <c r="Q21" s="118">
        <f t="shared" si="22"/>
        <v>0</v>
      </c>
      <c r="R21" s="118">
        <f t="shared" si="22"/>
        <v>0</v>
      </c>
      <c r="S21" s="118">
        <f t="shared" si="22"/>
        <v>0</v>
      </c>
      <c r="T21" s="118">
        <f t="shared" si="22"/>
        <v>0</v>
      </c>
      <c r="U21" s="118">
        <f t="shared" si="22"/>
        <v>0</v>
      </c>
      <c r="V21" s="118">
        <f t="shared" si="22"/>
        <v>0</v>
      </c>
      <c r="W21" s="118">
        <f t="shared" si="22"/>
        <v>0</v>
      </c>
      <c r="X21" s="118">
        <f t="shared" si="22"/>
        <v>0</v>
      </c>
      <c r="Y21" s="118">
        <f t="shared" si="22"/>
        <v>0</v>
      </c>
      <c r="Z21" s="118">
        <f t="shared" si="22"/>
        <v>0</v>
      </c>
      <c r="AA21" s="118">
        <f t="shared" si="22"/>
        <v>0</v>
      </c>
      <c r="AB21" s="118">
        <f t="shared" si="22"/>
        <v>0</v>
      </c>
      <c r="AC21" s="118">
        <f t="shared" si="22"/>
        <v>0</v>
      </c>
      <c r="AD21" s="118">
        <f t="shared" si="22"/>
        <v>0</v>
      </c>
      <c r="AE21" s="118">
        <f t="shared" si="22"/>
        <v>0</v>
      </c>
      <c r="AF21" s="118">
        <f t="shared" si="22"/>
        <v>0</v>
      </c>
      <c r="AG21" s="118">
        <f t="shared" si="22"/>
        <v>0</v>
      </c>
      <c r="AH21" s="118">
        <f t="shared" si="22"/>
        <v>0</v>
      </c>
      <c r="AI21" s="118">
        <f t="shared" si="22"/>
        <v>0</v>
      </c>
      <c r="AJ21" s="118">
        <f t="shared" si="22"/>
        <v>0</v>
      </c>
      <c r="AK21" s="118">
        <f t="shared" si="22"/>
        <v>0</v>
      </c>
      <c r="AL21" s="118">
        <f t="shared" si="22"/>
        <v>0</v>
      </c>
      <c r="AM21" s="118">
        <f t="shared" si="22"/>
        <v>0</v>
      </c>
      <c r="AN21" s="118">
        <f t="shared" si="22"/>
        <v>0</v>
      </c>
      <c r="AO21" s="118">
        <f t="shared" si="22"/>
        <v>0</v>
      </c>
    </row>
    <row r="22" spans="1:41" s="116" customFormat="1" ht="15" customHeight="1" x14ac:dyDescent="0.2">
      <c r="A22" s="108" t="s">
        <v>6</v>
      </c>
      <c r="B22" s="109" t="s">
        <v>5</v>
      </c>
      <c r="C22" s="109"/>
      <c r="D22" s="119">
        <f t="shared" ref="D22:AO22" si="23">D14+D21</f>
        <v>0</v>
      </c>
      <c r="E22" s="119">
        <f t="shared" si="23"/>
        <v>0</v>
      </c>
      <c r="F22" s="119">
        <f t="shared" si="23"/>
        <v>0</v>
      </c>
      <c r="G22" s="119">
        <f t="shared" si="23"/>
        <v>0</v>
      </c>
      <c r="H22" s="119">
        <f t="shared" si="23"/>
        <v>0</v>
      </c>
      <c r="I22" s="119">
        <f t="shared" si="23"/>
        <v>0</v>
      </c>
      <c r="J22" s="119">
        <f t="shared" si="23"/>
        <v>0</v>
      </c>
      <c r="K22" s="119" t="e">
        <f t="shared" si="23"/>
        <v>#DIV/0!</v>
      </c>
      <c r="L22" s="119">
        <f t="shared" si="23"/>
        <v>0</v>
      </c>
      <c r="M22" s="119">
        <f t="shared" si="23"/>
        <v>0</v>
      </c>
      <c r="N22" s="119">
        <f t="shared" si="23"/>
        <v>0</v>
      </c>
      <c r="O22" s="119">
        <f t="shared" si="23"/>
        <v>0</v>
      </c>
      <c r="P22" s="119">
        <f t="shared" si="23"/>
        <v>0</v>
      </c>
      <c r="Q22" s="119">
        <f t="shared" si="23"/>
        <v>0</v>
      </c>
      <c r="R22" s="119">
        <f t="shared" si="23"/>
        <v>0</v>
      </c>
      <c r="S22" s="119">
        <f t="shared" si="23"/>
        <v>0</v>
      </c>
      <c r="T22" s="119">
        <f t="shared" si="23"/>
        <v>0</v>
      </c>
      <c r="U22" s="119">
        <f t="shared" si="23"/>
        <v>0</v>
      </c>
      <c r="V22" s="119">
        <f t="shared" si="23"/>
        <v>0</v>
      </c>
      <c r="W22" s="119">
        <f t="shared" si="23"/>
        <v>0</v>
      </c>
      <c r="X22" s="119">
        <f t="shared" si="23"/>
        <v>0</v>
      </c>
      <c r="Y22" s="119">
        <f t="shared" si="23"/>
        <v>0</v>
      </c>
      <c r="Z22" s="119">
        <f t="shared" si="23"/>
        <v>0</v>
      </c>
      <c r="AA22" s="119">
        <f t="shared" si="23"/>
        <v>0</v>
      </c>
      <c r="AB22" s="119">
        <f t="shared" si="23"/>
        <v>0</v>
      </c>
      <c r="AC22" s="119">
        <f t="shared" si="23"/>
        <v>0</v>
      </c>
      <c r="AD22" s="119">
        <f t="shared" si="23"/>
        <v>0</v>
      </c>
      <c r="AE22" s="119">
        <f t="shared" si="23"/>
        <v>0</v>
      </c>
      <c r="AF22" s="119">
        <f t="shared" si="23"/>
        <v>0</v>
      </c>
      <c r="AG22" s="119">
        <f t="shared" si="23"/>
        <v>0</v>
      </c>
      <c r="AH22" s="119">
        <f t="shared" si="23"/>
        <v>0</v>
      </c>
      <c r="AI22" s="119">
        <f t="shared" si="23"/>
        <v>0</v>
      </c>
      <c r="AJ22" s="119">
        <f t="shared" si="23"/>
        <v>0</v>
      </c>
      <c r="AK22" s="119">
        <f t="shared" si="23"/>
        <v>0</v>
      </c>
      <c r="AL22" s="119">
        <f t="shared" si="23"/>
        <v>0</v>
      </c>
      <c r="AM22" s="119">
        <f t="shared" si="23"/>
        <v>0</v>
      </c>
      <c r="AN22" s="119">
        <f t="shared" si="23"/>
        <v>0</v>
      </c>
      <c r="AO22" s="119">
        <f t="shared" si="23"/>
        <v>0</v>
      </c>
    </row>
    <row r="23" spans="1:41" ht="15" customHeight="1" x14ac:dyDescent="0.2">
      <c r="A23" s="9"/>
      <c r="B23" s="13"/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  <c r="AA23" s="13"/>
      <c r="AB23" s="13"/>
    </row>
    <row r="24" spans="1:41" s="3" customFormat="1" hidden="1" x14ac:dyDescent="0.2">
      <c r="A24" s="4"/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</row>
    <row r="25" spans="1:41" s="3" customFormat="1" hidden="1" x14ac:dyDescent="0.2">
      <c r="A25" s="4"/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</row>
    <row r="26" spans="1:41" s="3" customFormat="1" hidden="1" x14ac:dyDescent="0.2">
      <c r="A26" s="4"/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</row>
    <row r="27" spans="1:41" s="3" customFormat="1" hidden="1" x14ac:dyDescent="0.2">
      <c r="A27" s="4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</row>
    <row r="28" spans="1:41" s="3" customFormat="1" hidden="1" x14ac:dyDescent="0.2">
      <c r="A28" s="4"/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</row>
    <row r="29" spans="1:41" s="3" customFormat="1" ht="15" hidden="1" customHeight="1" x14ac:dyDescent="0.3">
      <c r="A29" s="4"/>
      <c r="B29" s="172" t="s">
        <v>219</v>
      </c>
      <c r="C29" s="4"/>
      <c r="D29" s="4"/>
      <c r="E29" s="4"/>
      <c r="F29" s="4"/>
      <c r="G29" s="4"/>
      <c r="H29" s="4"/>
      <c r="I29" s="4"/>
      <c r="J29" s="4"/>
      <c r="K29" s="4"/>
      <c r="L29" s="142">
        <f>L22+X22+AE22</f>
        <v>0</v>
      </c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</row>
    <row r="30" spans="1:41" ht="22.5" hidden="1" customHeight="1" x14ac:dyDescent="0.3">
      <c r="B30" s="2" t="s">
        <v>12</v>
      </c>
      <c r="C30" s="141"/>
      <c r="D30" s="143">
        <f>L22+X22+AE22</f>
        <v>0</v>
      </c>
    </row>
    <row r="31" spans="1:41" ht="18.75" hidden="1" x14ac:dyDescent="0.3">
      <c r="B31" s="61" t="s">
        <v>227</v>
      </c>
      <c r="C31" s="61" t="s">
        <v>228</v>
      </c>
      <c r="D31" s="143">
        <f>O22+R22+S22+T22+Z22+AA22+AF22+AG22+AO22</f>
        <v>0</v>
      </c>
    </row>
    <row r="32" spans="1:41" ht="18.75" hidden="1" x14ac:dyDescent="0.3">
      <c r="B32" s="61"/>
      <c r="C32" s="61" t="s">
        <v>229</v>
      </c>
      <c r="D32" s="62">
        <v>0</v>
      </c>
    </row>
    <row r="33" spans="2:4" ht="18.75" hidden="1" x14ac:dyDescent="0.3">
      <c r="B33" s="61"/>
      <c r="C33" s="61" t="s">
        <v>230</v>
      </c>
      <c r="D33" s="143">
        <f>D30-D32</f>
        <v>0</v>
      </c>
    </row>
    <row r="34" spans="2:4" ht="18.75" hidden="1" x14ac:dyDescent="0.3">
      <c r="B34" s="61" t="s">
        <v>236</v>
      </c>
      <c r="C34" s="61" t="s">
        <v>228</v>
      </c>
      <c r="D34" s="143">
        <f>M22+N22+P22+Q22+AH22+AI22+AJ22+AK22</f>
        <v>0</v>
      </c>
    </row>
    <row r="35" spans="2:4" ht="18.75" hidden="1" x14ac:dyDescent="0.3">
      <c r="B35" s="61" t="s">
        <v>240</v>
      </c>
      <c r="C35" s="61" t="s">
        <v>228</v>
      </c>
      <c r="D35" s="143">
        <f>AL22+AM22+AN22</f>
        <v>0</v>
      </c>
    </row>
    <row r="36" spans="2:4" hidden="1" x14ac:dyDescent="0.2"/>
    <row r="37" spans="2:4" hidden="1" x14ac:dyDescent="0.2"/>
    <row r="38" spans="2:4" hidden="1" x14ac:dyDescent="0.2"/>
  </sheetData>
  <mergeCells count="34">
    <mergeCell ref="A2:C2"/>
    <mergeCell ref="S4:S6"/>
    <mergeCell ref="T4:T6"/>
    <mergeCell ref="J5:J6"/>
    <mergeCell ref="K5:K6"/>
    <mergeCell ref="A3:AE3"/>
    <mergeCell ref="D4:F5"/>
    <mergeCell ref="G5:I5"/>
    <mergeCell ref="A4:A6"/>
    <mergeCell ref="L5:L6"/>
    <mergeCell ref="M4:R4"/>
    <mergeCell ref="M5:N5"/>
    <mergeCell ref="O5:O6"/>
    <mergeCell ref="U4:Y4"/>
    <mergeCell ref="P5:Q5"/>
    <mergeCell ref="AB4:AO4"/>
    <mergeCell ref="B4:B6"/>
    <mergeCell ref="C4:C6"/>
    <mergeCell ref="AB5:AD5"/>
    <mergeCell ref="AE5:AE6"/>
    <mergeCell ref="AF5:AF6"/>
    <mergeCell ref="U5:W5"/>
    <mergeCell ref="X5:X6"/>
    <mergeCell ref="Y5:Y6"/>
    <mergeCell ref="Z5:Z6"/>
    <mergeCell ref="AA5:AA6"/>
    <mergeCell ref="G4:L4"/>
    <mergeCell ref="D1:O1"/>
    <mergeCell ref="D2:O2"/>
    <mergeCell ref="R5:R6"/>
    <mergeCell ref="AL5:AN5"/>
    <mergeCell ref="AO5:AO6"/>
    <mergeCell ref="AG5:AG6"/>
    <mergeCell ref="AH5:AK5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85" firstPageNumber="15" orientation="landscape" useFirstPageNumber="1" r:id="rId1"/>
  <headerFooter>
    <oddHeader>&amp;C&amp;P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249977111117893"/>
  </sheetPr>
  <dimension ref="A1:AO38"/>
  <sheetViews>
    <sheetView view="pageBreakPreview" zoomScale="70" zoomScaleNormal="100" zoomScaleSheetLayoutView="70" workbookViewId="0">
      <selection sqref="A1:C2"/>
    </sheetView>
  </sheetViews>
  <sheetFormatPr defaultColWidth="9.140625" defaultRowHeight="12" x14ac:dyDescent="0.2"/>
  <cols>
    <col min="1" max="1" width="5.5703125" style="4" customWidth="1"/>
    <col min="2" max="2" width="8.7109375" style="4" customWidth="1"/>
    <col min="3" max="3" width="22.5703125" style="4" customWidth="1"/>
    <col min="4" max="4" width="11" style="4" customWidth="1"/>
    <col min="5" max="5" width="14.140625" style="4" customWidth="1"/>
    <col min="6" max="6" width="10.7109375" style="4" customWidth="1"/>
    <col min="7" max="7" width="12.42578125" style="4" customWidth="1"/>
    <col min="8" max="10" width="8.7109375" style="4" customWidth="1"/>
    <col min="11" max="11" width="7.85546875" style="4" customWidth="1"/>
    <col min="12" max="12" width="13.28515625" style="4" customWidth="1"/>
    <col min="13" max="13" width="8.7109375" style="4" customWidth="1"/>
    <col min="14" max="14" width="5.7109375" style="4" customWidth="1"/>
    <col min="15" max="15" width="10.140625" style="4" customWidth="1"/>
    <col min="16" max="16" width="9" style="4" customWidth="1"/>
    <col min="17" max="17" width="7.140625" style="4" customWidth="1"/>
    <col min="18" max="18" width="11.28515625" style="4" customWidth="1"/>
    <col min="19" max="19" width="10.85546875" style="4" customWidth="1"/>
    <col min="20" max="20" width="7.5703125" style="4" customWidth="1"/>
    <col min="21" max="21" width="11.140625" style="4" customWidth="1"/>
    <col min="22" max="22" width="9.140625" style="4"/>
    <col min="23" max="23" width="7.85546875" style="4" customWidth="1"/>
    <col min="24" max="24" width="13.140625" style="4" customWidth="1"/>
    <col min="25" max="25" width="8.5703125" style="4" customWidth="1"/>
    <col min="26" max="26" width="15.140625" style="4" customWidth="1"/>
    <col min="27" max="27" width="14.42578125" style="4" customWidth="1"/>
    <col min="28" max="29" width="9.140625" style="4"/>
    <col min="30" max="30" width="9" style="4" customWidth="1"/>
    <col min="31" max="31" width="12.85546875" style="4" customWidth="1"/>
    <col min="32" max="32" width="9.5703125" style="4" customWidth="1"/>
    <col min="33" max="33" width="9.140625" style="4"/>
    <col min="34" max="34" width="9.5703125" style="4" customWidth="1"/>
    <col min="35" max="35" width="8.28515625" style="4" customWidth="1"/>
    <col min="36" max="36" width="9.7109375" style="4" customWidth="1"/>
    <col min="37" max="37" width="8.140625" style="4" customWidth="1"/>
    <col min="38" max="16384" width="9.140625" style="4"/>
  </cols>
  <sheetData>
    <row r="1" spans="1:41" ht="22.5" x14ac:dyDescent="0.2">
      <c r="A1" s="604" t="s">
        <v>213</v>
      </c>
      <c r="B1" s="605"/>
      <c r="C1" s="605"/>
      <c r="D1" s="483" t="s">
        <v>43</v>
      </c>
      <c r="E1" s="483"/>
      <c r="F1" s="483"/>
      <c r="G1" s="483"/>
      <c r="H1" s="483"/>
      <c r="I1" s="483"/>
      <c r="J1" s="483"/>
      <c r="K1" s="483"/>
      <c r="L1" s="483"/>
      <c r="M1" s="483"/>
      <c r="N1" s="483"/>
      <c r="O1" s="483"/>
      <c r="P1" s="23"/>
      <c r="Q1" s="23"/>
      <c r="R1" s="23"/>
      <c r="S1" s="23"/>
      <c r="T1" s="23"/>
      <c r="U1" s="23"/>
      <c r="V1" s="23"/>
      <c r="W1" s="23"/>
      <c r="X1" s="23"/>
      <c r="Y1" s="23"/>
    </row>
    <row r="2" spans="1:41" ht="63.75" customHeight="1" x14ac:dyDescent="0.2">
      <c r="A2" s="607" t="s">
        <v>214</v>
      </c>
      <c r="B2" s="607"/>
      <c r="C2" s="607"/>
      <c r="D2" s="483" t="s">
        <v>44</v>
      </c>
      <c r="E2" s="483"/>
      <c r="F2" s="483"/>
      <c r="G2" s="483"/>
      <c r="H2" s="483"/>
      <c r="I2" s="483"/>
      <c r="J2" s="483"/>
      <c r="K2" s="483"/>
      <c r="L2" s="483"/>
      <c r="M2" s="483"/>
      <c r="N2" s="483"/>
      <c r="O2" s="483"/>
      <c r="P2" s="329"/>
      <c r="Q2" s="329"/>
      <c r="R2" s="329"/>
      <c r="S2" s="329"/>
      <c r="T2" s="329"/>
      <c r="U2" s="329"/>
      <c r="V2" s="329"/>
      <c r="W2" s="329"/>
      <c r="X2" s="329"/>
      <c r="Y2" s="329"/>
    </row>
    <row r="3" spans="1:41" ht="20.25" x14ac:dyDescent="0.3">
      <c r="A3" s="328" t="s">
        <v>277</v>
      </c>
      <c r="B3" s="327"/>
      <c r="C3" s="327"/>
      <c r="E3" s="293"/>
      <c r="G3" s="292"/>
      <c r="H3" s="193"/>
      <c r="I3" s="193"/>
      <c r="J3" s="193"/>
      <c r="K3" s="193"/>
      <c r="M3" s="193"/>
      <c r="N3" s="193"/>
      <c r="O3" s="193"/>
      <c r="P3" s="193"/>
      <c r="Q3" s="193"/>
      <c r="R3" s="193"/>
      <c r="S3" s="193"/>
      <c r="T3" s="193"/>
      <c r="U3" s="193"/>
      <c r="V3" s="193"/>
      <c r="W3" s="193"/>
      <c r="X3" s="193"/>
      <c r="Y3" s="193"/>
    </row>
    <row r="4" spans="1:41" ht="38.25" customHeight="1" x14ac:dyDescent="0.2">
      <c r="A4" s="475" t="s">
        <v>11</v>
      </c>
      <c r="B4" s="477" t="s">
        <v>0</v>
      </c>
      <c r="C4" s="477" t="s">
        <v>7</v>
      </c>
      <c r="D4" s="477" t="s">
        <v>111</v>
      </c>
      <c r="E4" s="478"/>
      <c r="F4" s="478"/>
      <c r="G4" s="506" t="s">
        <v>59</v>
      </c>
      <c r="H4" s="507"/>
      <c r="I4" s="507"/>
      <c r="J4" s="507"/>
      <c r="K4" s="507"/>
      <c r="L4" s="508"/>
      <c r="M4" s="506" t="s">
        <v>49</v>
      </c>
      <c r="N4" s="507"/>
      <c r="O4" s="507"/>
      <c r="P4" s="507"/>
      <c r="Q4" s="507"/>
      <c r="R4" s="508"/>
      <c r="S4" s="430" t="s">
        <v>9</v>
      </c>
      <c r="T4" s="429" t="s">
        <v>60</v>
      </c>
      <c r="U4" s="511" t="s">
        <v>45</v>
      </c>
      <c r="V4" s="512"/>
      <c r="W4" s="512"/>
      <c r="X4" s="512"/>
      <c r="Y4" s="513"/>
      <c r="Z4" s="103" t="s">
        <v>64</v>
      </c>
      <c r="AA4" s="103" t="s">
        <v>51</v>
      </c>
      <c r="AB4" s="411" t="s">
        <v>26</v>
      </c>
      <c r="AC4" s="412"/>
      <c r="AD4" s="412"/>
      <c r="AE4" s="412"/>
      <c r="AF4" s="412"/>
      <c r="AG4" s="412"/>
      <c r="AH4" s="412"/>
      <c r="AI4" s="412"/>
      <c r="AJ4" s="412"/>
      <c r="AK4" s="412"/>
      <c r="AL4" s="412"/>
      <c r="AM4" s="412"/>
      <c r="AN4" s="412"/>
      <c r="AO4" s="413"/>
    </row>
    <row r="5" spans="1:41" ht="48" customHeight="1" x14ac:dyDescent="0.2">
      <c r="A5" s="476"/>
      <c r="B5" s="478"/>
      <c r="C5" s="478"/>
      <c r="D5" s="478"/>
      <c r="E5" s="478"/>
      <c r="F5" s="478"/>
      <c r="G5" s="481" t="s">
        <v>136</v>
      </c>
      <c r="H5" s="481"/>
      <c r="I5" s="481"/>
      <c r="J5" s="429" t="s">
        <v>75</v>
      </c>
      <c r="K5" s="429" t="s">
        <v>74</v>
      </c>
      <c r="L5" s="428" t="s">
        <v>12</v>
      </c>
      <c r="M5" s="509" t="s">
        <v>138</v>
      </c>
      <c r="N5" s="510"/>
      <c r="O5" s="441" t="s">
        <v>79</v>
      </c>
      <c r="P5" s="509" t="s">
        <v>104</v>
      </c>
      <c r="Q5" s="510"/>
      <c r="R5" s="441" t="s">
        <v>80</v>
      </c>
      <c r="S5" s="430"/>
      <c r="T5" s="429"/>
      <c r="U5" s="491" t="s">
        <v>136</v>
      </c>
      <c r="V5" s="492"/>
      <c r="W5" s="493"/>
      <c r="X5" s="494" t="s">
        <v>12</v>
      </c>
      <c r="Y5" s="494" t="s">
        <v>63</v>
      </c>
      <c r="Z5" s="441" t="s">
        <v>62</v>
      </c>
      <c r="AA5" s="441" t="s">
        <v>55</v>
      </c>
      <c r="AB5" s="444" t="s">
        <v>134</v>
      </c>
      <c r="AC5" s="445"/>
      <c r="AD5" s="446"/>
      <c r="AE5" s="431" t="s">
        <v>12</v>
      </c>
      <c r="AF5" s="431" t="s">
        <v>57</v>
      </c>
      <c r="AG5" s="431" t="s">
        <v>58</v>
      </c>
      <c r="AH5" s="470" t="s">
        <v>282</v>
      </c>
      <c r="AI5" s="471"/>
      <c r="AJ5" s="471"/>
      <c r="AK5" s="471"/>
      <c r="AL5" s="444" t="s">
        <v>14</v>
      </c>
      <c r="AM5" s="445"/>
      <c r="AN5" s="446"/>
      <c r="AO5" s="433" t="s">
        <v>8</v>
      </c>
    </row>
    <row r="6" spans="1:41" s="200" customFormat="1" ht="48" customHeight="1" x14ac:dyDescent="0.2">
      <c r="A6" s="476"/>
      <c r="B6" s="478"/>
      <c r="C6" s="478"/>
      <c r="D6" s="261" t="s">
        <v>53</v>
      </c>
      <c r="E6" s="261" t="s">
        <v>52</v>
      </c>
      <c r="F6" s="261" t="s">
        <v>109</v>
      </c>
      <c r="G6" s="264" t="s">
        <v>53</v>
      </c>
      <c r="H6" s="264" t="s">
        <v>52</v>
      </c>
      <c r="I6" s="259" t="s">
        <v>109</v>
      </c>
      <c r="J6" s="429"/>
      <c r="K6" s="429"/>
      <c r="L6" s="428"/>
      <c r="M6" s="31" t="s">
        <v>140</v>
      </c>
      <c r="N6" s="31" t="s">
        <v>141</v>
      </c>
      <c r="O6" s="442"/>
      <c r="P6" s="259" t="s">
        <v>103</v>
      </c>
      <c r="Q6" s="259" t="s">
        <v>105</v>
      </c>
      <c r="R6" s="442"/>
      <c r="S6" s="430"/>
      <c r="T6" s="429"/>
      <c r="U6" s="261" t="s">
        <v>53</v>
      </c>
      <c r="V6" s="262" t="s">
        <v>52</v>
      </c>
      <c r="W6" s="262" t="s">
        <v>109</v>
      </c>
      <c r="X6" s="495"/>
      <c r="Y6" s="495"/>
      <c r="Z6" s="442"/>
      <c r="AA6" s="442"/>
      <c r="AB6" s="260" t="s">
        <v>53</v>
      </c>
      <c r="AC6" s="260" t="s">
        <v>52</v>
      </c>
      <c r="AD6" s="260" t="s">
        <v>109</v>
      </c>
      <c r="AE6" s="432"/>
      <c r="AF6" s="432"/>
      <c r="AG6" s="432"/>
      <c r="AH6" s="259" t="s">
        <v>94</v>
      </c>
      <c r="AI6" s="259" t="s">
        <v>95</v>
      </c>
      <c r="AJ6" s="259" t="s">
        <v>96</v>
      </c>
      <c r="AK6" s="259" t="s">
        <v>97</v>
      </c>
      <c r="AL6" s="259" t="s">
        <v>91</v>
      </c>
      <c r="AM6" s="259" t="s">
        <v>92</v>
      </c>
      <c r="AN6" s="259" t="s">
        <v>93</v>
      </c>
      <c r="AO6" s="434"/>
    </row>
    <row r="7" spans="1:41" s="200" customFormat="1" ht="25.5" x14ac:dyDescent="0.2">
      <c r="A7" s="261">
        <v>1</v>
      </c>
      <c r="B7" s="261">
        <v>2</v>
      </c>
      <c r="C7" s="326">
        <v>3</v>
      </c>
      <c r="D7" s="261" t="s">
        <v>164</v>
      </c>
      <c r="E7" s="261" t="s">
        <v>256</v>
      </c>
      <c r="F7" s="261">
        <v>6</v>
      </c>
      <c r="G7" s="260">
        <v>7</v>
      </c>
      <c r="H7" s="260">
        <v>8</v>
      </c>
      <c r="I7" s="260">
        <v>9</v>
      </c>
      <c r="J7" s="260">
        <v>10</v>
      </c>
      <c r="K7" s="260">
        <v>11</v>
      </c>
      <c r="L7" s="260">
        <v>12</v>
      </c>
      <c r="M7" s="260">
        <v>13</v>
      </c>
      <c r="N7" s="260">
        <v>14</v>
      </c>
      <c r="O7" s="260">
        <v>15</v>
      </c>
      <c r="P7" s="260">
        <v>16</v>
      </c>
      <c r="Q7" s="260">
        <v>17</v>
      </c>
      <c r="R7" s="260">
        <v>18</v>
      </c>
      <c r="S7" s="260">
        <v>19</v>
      </c>
      <c r="T7" s="260">
        <v>20</v>
      </c>
      <c r="U7" s="261">
        <v>21</v>
      </c>
      <c r="V7" s="261">
        <v>22</v>
      </c>
      <c r="W7" s="261">
        <v>23</v>
      </c>
      <c r="X7" s="261">
        <v>24</v>
      </c>
      <c r="Y7" s="261">
        <v>25</v>
      </c>
      <c r="Z7" s="261">
        <v>26</v>
      </c>
      <c r="AA7" s="261">
        <v>27</v>
      </c>
      <c r="AB7" s="261">
        <v>28</v>
      </c>
      <c r="AC7" s="261">
        <v>29</v>
      </c>
      <c r="AD7" s="261">
        <v>30</v>
      </c>
      <c r="AE7" s="261">
        <v>31</v>
      </c>
      <c r="AF7" s="261">
        <v>32</v>
      </c>
      <c r="AG7" s="261">
        <v>33</v>
      </c>
      <c r="AH7" s="261">
        <v>34</v>
      </c>
      <c r="AI7" s="261">
        <v>35</v>
      </c>
      <c r="AJ7" s="261">
        <v>36</v>
      </c>
      <c r="AK7" s="261">
        <v>37</v>
      </c>
      <c r="AL7" s="261">
        <v>38</v>
      </c>
      <c r="AM7" s="261">
        <v>39</v>
      </c>
      <c r="AN7" s="261">
        <v>40</v>
      </c>
      <c r="AO7" s="261">
        <v>41</v>
      </c>
    </row>
    <row r="8" spans="1:41" s="200" customFormat="1" ht="15" customHeight="1" x14ac:dyDescent="0.2">
      <c r="A8" s="48" t="s">
        <v>1</v>
      </c>
      <c r="B8" s="47" t="s">
        <v>3</v>
      </c>
      <c r="C8" s="47"/>
      <c r="D8" s="207"/>
      <c r="E8" s="207"/>
      <c r="F8" s="279"/>
      <c r="G8" s="207"/>
      <c r="H8" s="207"/>
      <c r="I8" s="47"/>
      <c r="J8" s="207"/>
      <c r="K8" s="207"/>
      <c r="L8" s="207"/>
      <c r="M8" s="207"/>
      <c r="N8" s="207"/>
      <c r="O8" s="207"/>
      <c r="P8" s="207"/>
      <c r="Q8" s="207"/>
      <c r="R8" s="207"/>
      <c r="S8" s="207"/>
      <c r="T8" s="207"/>
      <c r="U8" s="213"/>
      <c r="V8" s="213"/>
      <c r="W8" s="213"/>
      <c r="X8" s="207"/>
      <c r="Y8" s="207"/>
      <c r="Z8" s="207"/>
      <c r="AA8" s="207"/>
      <c r="AB8" s="213"/>
      <c r="AC8" s="213"/>
      <c r="AD8" s="213"/>
      <c r="AE8" s="213"/>
      <c r="AF8" s="213"/>
      <c r="AG8" s="213"/>
      <c r="AH8" s="213"/>
      <c r="AI8" s="213"/>
      <c r="AJ8" s="213"/>
      <c r="AK8" s="213"/>
      <c r="AL8" s="213"/>
      <c r="AM8" s="213"/>
      <c r="AN8" s="213"/>
      <c r="AO8" s="213"/>
    </row>
    <row r="9" spans="1:41" s="200" customFormat="1" ht="15" customHeight="1" x14ac:dyDescent="0.2">
      <c r="A9" s="39" t="s">
        <v>198</v>
      </c>
      <c r="B9" s="26"/>
      <c r="C9" s="26"/>
      <c r="D9" s="118">
        <f>G9+U9+AB9</f>
        <v>0</v>
      </c>
      <c r="E9" s="118">
        <f>H9+M9+N9+V9+AC9+AH9+AI9+AJ9+AK9</f>
        <v>0</v>
      </c>
      <c r="F9" s="118">
        <f>D9+E9</f>
        <v>0</v>
      </c>
      <c r="G9" s="330"/>
      <c r="H9" s="330"/>
      <c r="I9" s="114">
        <f>G9+H9</f>
        <v>0</v>
      </c>
      <c r="J9" s="51"/>
      <c r="K9" s="51"/>
      <c r="L9" s="51"/>
      <c r="M9" s="51"/>
      <c r="N9" s="51"/>
      <c r="O9" s="51"/>
      <c r="P9" s="51"/>
      <c r="Q9" s="51"/>
      <c r="R9" s="51"/>
      <c r="S9" s="51"/>
      <c r="T9" s="51"/>
      <c r="U9" s="51"/>
      <c r="V9" s="51"/>
      <c r="W9" s="114">
        <f>U9+V9</f>
        <v>0</v>
      </c>
      <c r="X9" s="51"/>
      <c r="Y9" s="51"/>
      <c r="Z9" s="51"/>
      <c r="AA9" s="51"/>
      <c r="AB9" s="51"/>
      <c r="AC9" s="51"/>
      <c r="AD9" s="114">
        <f>AB9+AC9</f>
        <v>0</v>
      </c>
      <c r="AE9" s="46"/>
      <c r="AF9" s="46"/>
      <c r="AG9" s="46"/>
      <c r="AH9" s="46"/>
      <c r="AI9" s="46"/>
      <c r="AJ9" s="46"/>
      <c r="AK9" s="46"/>
      <c r="AL9" s="46"/>
      <c r="AM9" s="46"/>
      <c r="AN9" s="46"/>
      <c r="AO9" s="46"/>
    </row>
    <row r="10" spans="1:41" s="200" customFormat="1" ht="12.75" x14ac:dyDescent="0.2">
      <c r="A10" s="39" t="s">
        <v>199</v>
      </c>
      <c r="B10" s="26"/>
      <c r="C10" s="26"/>
      <c r="D10" s="118">
        <f t="shared" ref="D10:D11" si="0">G10+U10+AB10</f>
        <v>0</v>
      </c>
      <c r="E10" s="118">
        <f t="shared" ref="E10:E11" si="1">H10+M10+N10+V10+AC10+AH10+AI10+AJ10+AK10</f>
        <v>0</v>
      </c>
      <c r="F10" s="118">
        <f t="shared" ref="F10:F11" si="2">D10+E10</f>
        <v>0</v>
      </c>
      <c r="G10" s="330"/>
      <c r="H10" s="330"/>
      <c r="I10" s="114">
        <f t="shared" ref="I10:I13" si="3">G10+H10</f>
        <v>0</v>
      </c>
      <c r="J10" s="51"/>
      <c r="K10" s="51"/>
      <c r="L10" s="51"/>
      <c r="M10" s="51"/>
      <c r="N10" s="51"/>
      <c r="O10" s="51"/>
      <c r="P10" s="51"/>
      <c r="Q10" s="51"/>
      <c r="R10" s="51"/>
      <c r="S10" s="51"/>
      <c r="T10" s="51"/>
      <c r="U10" s="51"/>
      <c r="V10" s="51"/>
      <c r="W10" s="114">
        <f t="shared" ref="W10:W13" si="4">U10+V10</f>
        <v>0</v>
      </c>
      <c r="X10" s="51"/>
      <c r="Y10" s="51"/>
      <c r="Z10" s="51"/>
      <c r="AA10" s="51"/>
      <c r="AB10" s="51"/>
      <c r="AC10" s="51"/>
      <c r="AD10" s="114">
        <f t="shared" ref="AD10:AD13" si="5">AB10+AC10</f>
        <v>0</v>
      </c>
      <c r="AE10" s="46"/>
      <c r="AF10" s="46"/>
      <c r="AG10" s="46"/>
      <c r="AH10" s="46"/>
      <c r="AI10" s="46"/>
      <c r="AJ10" s="46"/>
      <c r="AK10" s="46"/>
      <c r="AL10" s="46"/>
      <c r="AM10" s="46"/>
      <c r="AN10" s="46"/>
      <c r="AO10" s="46"/>
    </row>
    <row r="11" spans="1:41" s="200" customFormat="1" ht="12.75" x14ac:dyDescent="0.2">
      <c r="A11" s="39" t="s">
        <v>200</v>
      </c>
      <c r="B11" s="26"/>
      <c r="C11" s="26"/>
      <c r="D11" s="118">
        <f t="shared" si="0"/>
        <v>0</v>
      </c>
      <c r="E11" s="118">
        <f t="shared" si="1"/>
        <v>0</v>
      </c>
      <c r="F11" s="118">
        <f t="shared" si="2"/>
        <v>0</v>
      </c>
      <c r="G11" s="330"/>
      <c r="H11" s="330"/>
      <c r="I11" s="114">
        <f t="shared" si="3"/>
        <v>0</v>
      </c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114">
        <f t="shared" si="4"/>
        <v>0</v>
      </c>
      <c r="X11" s="51"/>
      <c r="Y11" s="51"/>
      <c r="Z11" s="51"/>
      <c r="AA11" s="51"/>
      <c r="AB11" s="51"/>
      <c r="AC11" s="51"/>
      <c r="AD11" s="114">
        <f t="shared" si="5"/>
        <v>0</v>
      </c>
      <c r="AE11" s="46"/>
      <c r="AF11" s="46"/>
      <c r="AG11" s="46"/>
      <c r="AH11" s="46"/>
      <c r="AI11" s="46"/>
      <c r="AJ11" s="46"/>
      <c r="AK11" s="46"/>
      <c r="AL11" s="46"/>
      <c r="AM11" s="46"/>
      <c r="AN11" s="46"/>
      <c r="AO11" s="46"/>
    </row>
    <row r="12" spans="1:41" s="200" customFormat="1" ht="12.75" x14ac:dyDescent="0.2">
      <c r="A12" s="43" t="s">
        <v>201</v>
      </c>
      <c r="B12" s="40" t="s">
        <v>201</v>
      </c>
      <c r="C12" s="40"/>
      <c r="D12" s="118">
        <f t="shared" ref="D12:D13" si="6">G12+U12+AB12</f>
        <v>0</v>
      </c>
      <c r="E12" s="118">
        <f t="shared" ref="E12:E13" si="7">H12+M12+N12+V12+AC12+AH12+AI12+AJ12+AK12</f>
        <v>0</v>
      </c>
      <c r="F12" s="118">
        <f t="shared" ref="F12:F13" si="8">D12+E12</f>
        <v>0</v>
      </c>
      <c r="G12" s="330"/>
      <c r="H12" s="330"/>
      <c r="I12" s="114"/>
      <c r="J12" s="46"/>
      <c r="K12" s="46"/>
      <c r="L12" s="46"/>
      <c r="M12" s="46"/>
      <c r="N12" s="46"/>
      <c r="O12" s="46"/>
      <c r="P12" s="46"/>
      <c r="Q12" s="46"/>
      <c r="R12" s="46"/>
      <c r="S12" s="46"/>
      <c r="T12" s="46"/>
      <c r="U12" s="46"/>
      <c r="V12" s="46"/>
      <c r="W12" s="114">
        <f t="shared" si="4"/>
        <v>0</v>
      </c>
      <c r="X12" s="46"/>
      <c r="Y12" s="46"/>
      <c r="Z12" s="46"/>
      <c r="AA12" s="46"/>
      <c r="AB12" s="46"/>
      <c r="AC12" s="46"/>
      <c r="AD12" s="114">
        <f t="shared" si="5"/>
        <v>0</v>
      </c>
      <c r="AE12" s="46"/>
      <c r="AF12" s="46"/>
      <c r="AG12" s="46"/>
      <c r="AH12" s="46"/>
      <c r="AI12" s="46"/>
      <c r="AJ12" s="46"/>
      <c r="AK12" s="46"/>
      <c r="AL12" s="46"/>
      <c r="AM12" s="46"/>
      <c r="AN12" s="46"/>
      <c r="AO12" s="46"/>
    </row>
    <row r="13" spans="1:41" s="200" customFormat="1" ht="12.75" x14ac:dyDescent="0.2">
      <c r="A13" s="39" t="s">
        <v>204</v>
      </c>
      <c r="B13" s="26"/>
      <c r="C13" s="26"/>
      <c r="D13" s="118">
        <f t="shared" si="6"/>
        <v>0</v>
      </c>
      <c r="E13" s="118">
        <f t="shared" si="7"/>
        <v>0</v>
      </c>
      <c r="F13" s="118">
        <f t="shared" si="8"/>
        <v>0</v>
      </c>
      <c r="G13" s="330"/>
      <c r="H13" s="330"/>
      <c r="I13" s="114">
        <f t="shared" si="3"/>
        <v>0</v>
      </c>
      <c r="J13" s="46"/>
      <c r="K13" s="46"/>
      <c r="L13" s="46"/>
      <c r="M13" s="46"/>
      <c r="N13" s="46"/>
      <c r="O13" s="46"/>
      <c r="P13" s="46"/>
      <c r="Q13" s="46"/>
      <c r="R13" s="46"/>
      <c r="S13" s="46"/>
      <c r="T13" s="46"/>
      <c r="U13" s="46"/>
      <c r="V13" s="46"/>
      <c r="W13" s="114">
        <f t="shared" si="4"/>
        <v>0</v>
      </c>
      <c r="X13" s="46"/>
      <c r="Y13" s="46"/>
      <c r="Z13" s="46"/>
      <c r="AA13" s="46"/>
      <c r="AB13" s="46"/>
      <c r="AC13" s="46"/>
      <c r="AD13" s="114">
        <f t="shared" si="5"/>
        <v>0</v>
      </c>
      <c r="AE13" s="46"/>
      <c r="AF13" s="46"/>
      <c r="AG13" s="46"/>
      <c r="AH13" s="46"/>
      <c r="AI13" s="46"/>
      <c r="AJ13" s="46"/>
      <c r="AK13" s="46"/>
      <c r="AL13" s="46"/>
      <c r="AM13" s="46"/>
      <c r="AN13" s="46"/>
      <c r="AO13" s="46"/>
    </row>
    <row r="14" spans="1:41" s="294" customFormat="1" ht="12.75" x14ac:dyDescent="0.2">
      <c r="A14" s="110" t="s">
        <v>205</v>
      </c>
      <c r="B14" s="197"/>
      <c r="C14" s="117" t="s">
        <v>5</v>
      </c>
      <c r="D14" s="112">
        <f t="shared" ref="D14:AO14" si="9">SUM(D9:D13)</f>
        <v>0</v>
      </c>
      <c r="E14" s="112">
        <f t="shared" si="9"/>
        <v>0</v>
      </c>
      <c r="F14" s="112">
        <f t="shared" si="9"/>
        <v>0</v>
      </c>
      <c r="G14" s="112">
        <f t="shared" si="9"/>
        <v>0</v>
      </c>
      <c r="H14" s="112">
        <f t="shared" si="9"/>
        <v>0</v>
      </c>
      <c r="I14" s="112">
        <f t="shared" si="9"/>
        <v>0</v>
      </c>
      <c r="J14" s="112">
        <f t="shared" si="9"/>
        <v>0</v>
      </c>
      <c r="K14" s="112" t="e">
        <f>AVERAGE(K9:K13)</f>
        <v>#DIV/0!</v>
      </c>
      <c r="L14" s="112">
        <f t="shared" si="9"/>
        <v>0</v>
      </c>
      <c r="M14" s="112">
        <f t="shared" si="9"/>
        <v>0</v>
      </c>
      <c r="N14" s="112">
        <f t="shared" si="9"/>
        <v>0</v>
      </c>
      <c r="O14" s="112">
        <f t="shared" si="9"/>
        <v>0</v>
      </c>
      <c r="P14" s="112">
        <f t="shared" si="9"/>
        <v>0</v>
      </c>
      <c r="Q14" s="112">
        <f t="shared" si="9"/>
        <v>0</v>
      </c>
      <c r="R14" s="112">
        <f t="shared" si="9"/>
        <v>0</v>
      </c>
      <c r="S14" s="112">
        <f t="shared" si="9"/>
        <v>0</v>
      </c>
      <c r="T14" s="112">
        <f t="shared" si="9"/>
        <v>0</v>
      </c>
      <c r="U14" s="112">
        <f t="shared" si="9"/>
        <v>0</v>
      </c>
      <c r="V14" s="112">
        <f t="shared" si="9"/>
        <v>0</v>
      </c>
      <c r="W14" s="112">
        <f t="shared" si="9"/>
        <v>0</v>
      </c>
      <c r="X14" s="112">
        <f t="shared" si="9"/>
        <v>0</v>
      </c>
      <c r="Y14" s="112">
        <f t="shared" si="9"/>
        <v>0</v>
      </c>
      <c r="Z14" s="112">
        <f t="shared" si="9"/>
        <v>0</v>
      </c>
      <c r="AA14" s="112">
        <f t="shared" si="9"/>
        <v>0</v>
      </c>
      <c r="AB14" s="112">
        <f t="shared" si="9"/>
        <v>0</v>
      </c>
      <c r="AC14" s="112">
        <f t="shared" si="9"/>
        <v>0</v>
      </c>
      <c r="AD14" s="112">
        <f t="shared" si="9"/>
        <v>0</v>
      </c>
      <c r="AE14" s="112">
        <f t="shared" si="9"/>
        <v>0</v>
      </c>
      <c r="AF14" s="112">
        <f t="shared" si="9"/>
        <v>0</v>
      </c>
      <c r="AG14" s="112">
        <f t="shared" si="9"/>
        <v>0</v>
      </c>
      <c r="AH14" s="112">
        <f t="shared" si="9"/>
        <v>0</v>
      </c>
      <c r="AI14" s="112">
        <f t="shared" si="9"/>
        <v>0</v>
      </c>
      <c r="AJ14" s="112">
        <f t="shared" si="9"/>
        <v>0</v>
      </c>
      <c r="AK14" s="112">
        <f t="shared" si="9"/>
        <v>0</v>
      </c>
      <c r="AL14" s="112">
        <f t="shared" si="9"/>
        <v>0</v>
      </c>
      <c r="AM14" s="112">
        <f t="shared" si="9"/>
        <v>0</v>
      </c>
      <c r="AN14" s="112">
        <f t="shared" si="9"/>
        <v>0</v>
      </c>
      <c r="AO14" s="112">
        <f t="shared" si="9"/>
        <v>0</v>
      </c>
    </row>
    <row r="15" spans="1:41" s="200" customFormat="1" ht="12.75" x14ac:dyDescent="0.2">
      <c r="A15" s="45" t="s">
        <v>2</v>
      </c>
      <c r="B15" s="41" t="s">
        <v>4</v>
      </c>
      <c r="C15" s="41"/>
      <c r="D15" s="51"/>
      <c r="E15" s="51"/>
      <c r="F15" s="46"/>
      <c r="G15" s="51"/>
      <c r="H15" s="51"/>
      <c r="I15" s="46"/>
      <c r="J15" s="46"/>
      <c r="K15" s="46"/>
      <c r="L15" s="46"/>
      <c r="M15" s="46"/>
      <c r="N15" s="46"/>
      <c r="O15" s="46"/>
      <c r="P15" s="46"/>
      <c r="Q15" s="46"/>
      <c r="R15" s="46"/>
      <c r="S15" s="46"/>
      <c r="T15" s="46"/>
      <c r="U15" s="46"/>
      <c r="V15" s="46"/>
      <c r="W15" s="46"/>
      <c r="X15" s="46"/>
      <c r="Y15" s="46"/>
      <c r="Z15" s="46"/>
      <c r="AA15" s="46"/>
      <c r="AB15" s="46"/>
      <c r="AC15" s="46"/>
      <c r="AD15" s="46"/>
      <c r="AE15" s="46"/>
      <c r="AF15" s="46"/>
      <c r="AG15" s="46"/>
      <c r="AH15" s="46"/>
      <c r="AI15" s="46"/>
      <c r="AJ15" s="46"/>
      <c r="AK15" s="46"/>
      <c r="AL15" s="46"/>
      <c r="AM15" s="46"/>
      <c r="AN15" s="46"/>
      <c r="AO15" s="46"/>
    </row>
    <row r="16" spans="1:41" s="200" customFormat="1" ht="25.5" x14ac:dyDescent="0.2">
      <c r="A16" s="39" t="s">
        <v>206</v>
      </c>
      <c r="B16" s="26"/>
      <c r="C16" s="354" t="s">
        <v>315</v>
      </c>
      <c r="D16" s="362">
        <f t="shared" ref="D16:D18" si="10">G16+U16+AB16</f>
        <v>4686.3</v>
      </c>
      <c r="E16" s="362">
        <f t="shared" ref="E16:E18" si="11">H16+M16+N16+V16+AC16+AH16+AI16+AJ16+AK16</f>
        <v>1554</v>
      </c>
      <c r="F16" s="283">
        <f t="shared" ref="F16:F18" si="12">D16+E16</f>
        <v>6240.3</v>
      </c>
      <c r="G16" s="26">
        <v>4686.3</v>
      </c>
      <c r="H16" s="26"/>
      <c r="I16" s="283">
        <f>G16+H16</f>
        <v>4686.3</v>
      </c>
      <c r="J16" s="213">
        <v>1143</v>
      </c>
      <c r="K16" s="213">
        <v>4.0999999999999996</v>
      </c>
      <c r="L16" s="213">
        <v>1100</v>
      </c>
      <c r="M16" s="213">
        <v>1554</v>
      </c>
      <c r="N16" s="213"/>
      <c r="O16" s="213">
        <v>381</v>
      </c>
      <c r="P16" s="213">
        <v>118.8</v>
      </c>
      <c r="Q16" s="213">
        <v>30</v>
      </c>
      <c r="R16" s="213">
        <v>0</v>
      </c>
      <c r="S16" s="213">
        <v>24</v>
      </c>
      <c r="T16" s="213">
        <v>38</v>
      </c>
      <c r="U16" s="213">
        <v>0</v>
      </c>
      <c r="V16" s="213">
        <v>0</v>
      </c>
      <c r="W16" s="283">
        <f>U16+V16</f>
        <v>0</v>
      </c>
      <c r="X16" s="213">
        <v>0</v>
      </c>
      <c r="Y16" s="213">
        <v>0</v>
      </c>
      <c r="Z16" s="213">
        <v>1</v>
      </c>
      <c r="AA16" s="213">
        <v>87</v>
      </c>
      <c r="AB16" s="213">
        <v>0</v>
      </c>
      <c r="AC16" s="213">
        <v>0</v>
      </c>
      <c r="AD16" s="283">
        <f>AB16+AC16</f>
        <v>0</v>
      </c>
      <c r="AE16" s="213">
        <v>0</v>
      </c>
      <c r="AF16" s="213">
        <v>0</v>
      </c>
      <c r="AG16" s="213">
        <v>0</v>
      </c>
      <c r="AH16" s="213">
        <v>0</v>
      </c>
      <c r="AI16" s="213">
        <v>0</v>
      </c>
      <c r="AJ16" s="213">
        <v>0</v>
      </c>
      <c r="AK16" s="213">
        <v>0</v>
      </c>
      <c r="AL16" s="213">
        <v>0</v>
      </c>
      <c r="AM16" s="213">
        <v>0</v>
      </c>
      <c r="AN16" s="213">
        <v>0</v>
      </c>
      <c r="AO16" s="213">
        <v>0</v>
      </c>
    </row>
    <row r="17" spans="1:41" s="200" customFormat="1" ht="12.75" x14ac:dyDescent="0.2">
      <c r="A17" s="39" t="s">
        <v>207</v>
      </c>
      <c r="B17" s="26"/>
      <c r="C17" s="26" t="s">
        <v>316</v>
      </c>
      <c r="D17" s="362">
        <f t="shared" si="10"/>
        <v>1555</v>
      </c>
      <c r="E17" s="362">
        <f t="shared" si="11"/>
        <v>6863</v>
      </c>
      <c r="F17" s="283">
        <f t="shared" si="12"/>
        <v>8418</v>
      </c>
      <c r="G17" s="26">
        <v>1555</v>
      </c>
      <c r="H17" s="26">
        <v>727</v>
      </c>
      <c r="I17" s="283">
        <f t="shared" ref="I17:I18" si="13">G17+H17</f>
        <v>2282</v>
      </c>
      <c r="J17" s="213">
        <v>444.3</v>
      </c>
      <c r="K17" s="213">
        <v>3.5</v>
      </c>
      <c r="L17" s="213">
        <v>84</v>
      </c>
      <c r="M17" s="213">
        <v>6136</v>
      </c>
      <c r="N17" s="213"/>
      <c r="O17" s="213">
        <v>189</v>
      </c>
      <c r="P17" s="213">
        <v>0</v>
      </c>
      <c r="Q17" s="213">
        <v>0</v>
      </c>
      <c r="R17" s="213">
        <v>461</v>
      </c>
      <c r="S17" s="213">
        <v>10</v>
      </c>
      <c r="T17" s="213">
        <v>6</v>
      </c>
      <c r="U17" s="213">
        <v>0</v>
      </c>
      <c r="V17" s="213">
        <v>0</v>
      </c>
      <c r="W17" s="283">
        <f t="shared" ref="W17:W18" si="14">U17+V17</f>
        <v>0</v>
      </c>
      <c r="X17" s="213">
        <v>0</v>
      </c>
      <c r="Y17" s="213">
        <v>0</v>
      </c>
      <c r="Z17" s="213">
        <v>1</v>
      </c>
      <c r="AA17" s="213">
        <v>0</v>
      </c>
      <c r="AB17" s="213">
        <v>0</v>
      </c>
      <c r="AC17" s="213">
        <v>0</v>
      </c>
      <c r="AD17" s="283">
        <f t="shared" ref="AD17:AD18" si="15">AB17+AC17</f>
        <v>0</v>
      </c>
      <c r="AE17" s="213">
        <v>0</v>
      </c>
      <c r="AF17" s="213">
        <v>0</v>
      </c>
      <c r="AG17" s="213">
        <v>0</v>
      </c>
      <c r="AH17" s="213">
        <v>0</v>
      </c>
      <c r="AI17" s="213">
        <v>0</v>
      </c>
      <c r="AJ17" s="213">
        <v>0</v>
      </c>
      <c r="AK17" s="213">
        <v>0</v>
      </c>
      <c r="AL17" s="213">
        <v>0</v>
      </c>
      <c r="AM17" s="213">
        <v>0</v>
      </c>
      <c r="AN17" s="213">
        <v>0</v>
      </c>
      <c r="AO17" s="213">
        <v>0</v>
      </c>
    </row>
    <row r="18" spans="1:41" s="200" customFormat="1" ht="12.75" x14ac:dyDescent="0.2">
      <c r="A18" s="39" t="s">
        <v>208</v>
      </c>
      <c r="B18" s="26"/>
      <c r="C18" s="26" t="s">
        <v>317</v>
      </c>
      <c r="D18" s="362">
        <f t="shared" si="10"/>
        <v>1517</v>
      </c>
      <c r="E18" s="362">
        <f t="shared" si="11"/>
        <v>2553</v>
      </c>
      <c r="F18" s="283">
        <f t="shared" si="12"/>
        <v>4070</v>
      </c>
      <c r="G18" s="26">
        <v>1517</v>
      </c>
      <c r="H18" s="26">
        <v>0</v>
      </c>
      <c r="I18" s="283">
        <f t="shared" si="13"/>
        <v>1517</v>
      </c>
      <c r="J18" s="213">
        <v>370</v>
      </c>
      <c r="K18" s="213">
        <v>4.0999999999999996</v>
      </c>
      <c r="L18" s="213">
        <v>0</v>
      </c>
      <c r="M18" s="213">
        <v>2553</v>
      </c>
      <c r="N18" s="213"/>
      <c r="O18" s="213">
        <v>97</v>
      </c>
      <c r="P18" s="213">
        <v>0</v>
      </c>
      <c r="Q18" s="213">
        <v>0</v>
      </c>
      <c r="R18" s="213">
        <v>0</v>
      </c>
      <c r="S18" s="213">
        <v>15</v>
      </c>
      <c r="T18" s="213">
        <v>18</v>
      </c>
      <c r="U18" s="213">
        <v>0</v>
      </c>
      <c r="V18" s="213">
        <v>0</v>
      </c>
      <c r="W18" s="283">
        <f t="shared" si="14"/>
        <v>0</v>
      </c>
      <c r="X18" s="213">
        <v>0</v>
      </c>
      <c r="Y18" s="213">
        <v>0</v>
      </c>
      <c r="Z18" s="213">
        <v>1</v>
      </c>
      <c r="AA18" s="213">
        <v>42</v>
      </c>
      <c r="AB18" s="213">
        <v>0</v>
      </c>
      <c r="AC18" s="213">
        <v>0</v>
      </c>
      <c r="AD18" s="283">
        <f t="shared" si="15"/>
        <v>0</v>
      </c>
      <c r="AE18" s="213">
        <v>0</v>
      </c>
      <c r="AF18" s="213">
        <v>0</v>
      </c>
      <c r="AG18" s="213">
        <v>0</v>
      </c>
      <c r="AH18" s="213"/>
      <c r="AI18" s="213">
        <v>0</v>
      </c>
      <c r="AJ18" s="213">
        <v>0</v>
      </c>
      <c r="AK18" s="213">
        <v>0</v>
      </c>
      <c r="AL18" s="213">
        <v>0</v>
      </c>
      <c r="AM18" s="213">
        <v>0</v>
      </c>
      <c r="AN18" s="213">
        <v>0</v>
      </c>
      <c r="AO18" s="213">
        <v>0</v>
      </c>
    </row>
    <row r="19" spans="1:41" s="200" customFormat="1" ht="12.75" x14ac:dyDescent="0.2">
      <c r="A19" s="39" t="s">
        <v>201</v>
      </c>
      <c r="B19" s="295" t="s">
        <v>201</v>
      </c>
      <c r="C19" s="40"/>
      <c r="D19" s="118">
        <f t="shared" ref="D19" si="16">G19+U19+AB19</f>
        <v>0</v>
      </c>
      <c r="E19" s="118">
        <f t="shared" ref="E19" si="17">H19+M19+N19+V19+AC19+AH19+AI19+AJ19+AK19</f>
        <v>0</v>
      </c>
      <c r="F19" s="114">
        <f t="shared" ref="F19" si="18">D19+E19</f>
        <v>0</v>
      </c>
      <c r="G19" s="330"/>
      <c r="H19" s="330"/>
      <c r="I19" s="114">
        <f t="shared" ref="I19:I20" si="19">G19+H19</f>
        <v>0</v>
      </c>
      <c r="J19" s="46"/>
      <c r="K19" s="46"/>
      <c r="L19" s="46"/>
      <c r="M19" s="46"/>
      <c r="N19" s="46"/>
      <c r="O19" s="46"/>
      <c r="P19" s="46"/>
      <c r="Q19" s="46"/>
      <c r="R19" s="46"/>
      <c r="S19" s="46"/>
      <c r="T19" s="46"/>
      <c r="U19" s="46"/>
      <c r="V19" s="46"/>
      <c r="W19" s="114">
        <f t="shared" ref="W19:W20" si="20">U19+V19</f>
        <v>0</v>
      </c>
      <c r="X19" s="46"/>
      <c r="Y19" s="46"/>
      <c r="Z19" s="46"/>
      <c r="AA19" s="46"/>
      <c r="AB19" s="46"/>
      <c r="AC19" s="46"/>
      <c r="AD19" s="114">
        <f t="shared" ref="AD19:AD20" si="21">AB19+AC19</f>
        <v>0</v>
      </c>
      <c r="AE19" s="46"/>
      <c r="AF19" s="46"/>
      <c r="AG19" s="46"/>
      <c r="AH19" s="46"/>
      <c r="AI19" s="46"/>
      <c r="AJ19" s="46"/>
      <c r="AK19" s="46"/>
      <c r="AL19" s="46"/>
      <c r="AM19" s="46"/>
      <c r="AN19" s="46"/>
      <c r="AO19" s="46"/>
    </row>
    <row r="20" spans="1:41" s="200" customFormat="1" ht="12.75" x14ac:dyDescent="0.2">
      <c r="A20" s="39" t="s">
        <v>202</v>
      </c>
      <c r="B20" s="26"/>
      <c r="C20" s="26"/>
      <c r="D20" s="118">
        <f t="shared" ref="D20" si="22">G20+U20+AB20</f>
        <v>0</v>
      </c>
      <c r="E20" s="118">
        <f t="shared" ref="E20" si="23">H20+M20+N20+V20+AC20+AH20+AI20+AJ20+AK20</f>
        <v>0</v>
      </c>
      <c r="F20" s="114">
        <f t="shared" ref="F20" si="24">D20+E20</f>
        <v>0</v>
      </c>
      <c r="G20" s="330"/>
      <c r="H20" s="330"/>
      <c r="I20" s="114">
        <f t="shared" si="19"/>
        <v>0</v>
      </c>
      <c r="J20" s="46"/>
      <c r="K20" s="46"/>
      <c r="L20" s="46"/>
      <c r="M20" s="46"/>
      <c r="N20" s="46"/>
      <c r="O20" s="46"/>
      <c r="P20" s="46"/>
      <c r="Q20" s="46"/>
      <c r="R20" s="46"/>
      <c r="S20" s="46"/>
      <c r="T20" s="46"/>
      <c r="U20" s="46"/>
      <c r="V20" s="46"/>
      <c r="W20" s="114">
        <f t="shared" si="20"/>
        <v>0</v>
      </c>
      <c r="X20" s="46"/>
      <c r="Y20" s="46"/>
      <c r="Z20" s="46"/>
      <c r="AA20" s="46"/>
      <c r="AB20" s="46"/>
      <c r="AC20" s="46"/>
      <c r="AD20" s="114">
        <f t="shared" si="21"/>
        <v>0</v>
      </c>
      <c r="AE20" s="46"/>
      <c r="AF20" s="46"/>
      <c r="AG20" s="46"/>
      <c r="AH20" s="46"/>
      <c r="AI20" s="46"/>
      <c r="AJ20" s="46"/>
      <c r="AK20" s="46"/>
      <c r="AL20" s="46"/>
      <c r="AM20" s="46"/>
      <c r="AN20" s="46"/>
      <c r="AO20" s="46"/>
    </row>
    <row r="21" spans="1:41" s="294" customFormat="1" ht="12.75" x14ac:dyDescent="0.2">
      <c r="A21" s="110" t="s">
        <v>203</v>
      </c>
      <c r="B21" s="111"/>
      <c r="C21" s="111" t="s">
        <v>5</v>
      </c>
      <c r="D21" s="118">
        <f t="shared" ref="D21:AO21" si="25">SUM(D16:D20)</f>
        <v>7758.3</v>
      </c>
      <c r="E21" s="118">
        <f t="shared" si="25"/>
        <v>10970</v>
      </c>
      <c r="F21" s="118">
        <f t="shared" si="25"/>
        <v>18728.3</v>
      </c>
      <c r="G21" s="118">
        <f t="shared" si="25"/>
        <v>7758.3</v>
      </c>
      <c r="H21" s="118">
        <f t="shared" si="25"/>
        <v>727</v>
      </c>
      <c r="I21" s="118">
        <f t="shared" si="25"/>
        <v>8485.2999999999993</v>
      </c>
      <c r="J21" s="118">
        <f t="shared" si="25"/>
        <v>1957.3</v>
      </c>
      <c r="K21" s="118">
        <f>AVERAGE(K16:K20)</f>
        <v>3.9</v>
      </c>
      <c r="L21" s="118">
        <f t="shared" si="25"/>
        <v>1184</v>
      </c>
      <c r="M21" s="118">
        <f t="shared" si="25"/>
        <v>10243</v>
      </c>
      <c r="N21" s="118">
        <f t="shared" si="25"/>
        <v>0</v>
      </c>
      <c r="O21" s="118">
        <f t="shared" si="25"/>
        <v>667</v>
      </c>
      <c r="P21" s="118">
        <f t="shared" si="25"/>
        <v>118.8</v>
      </c>
      <c r="Q21" s="118">
        <f t="shared" si="25"/>
        <v>30</v>
      </c>
      <c r="R21" s="118">
        <f t="shared" si="25"/>
        <v>461</v>
      </c>
      <c r="S21" s="118">
        <f t="shared" si="25"/>
        <v>49</v>
      </c>
      <c r="T21" s="118">
        <f t="shared" si="25"/>
        <v>62</v>
      </c>
      <c r="U21" s="118">
        <f t="shared" si="25"/>
        <v>0</v>
      </c>
      <c r="V21" s="118">
        <f t="shared" si="25"/>
        <v>0</v>
      </c>
      <c r="W21" s="118">
        <f t="shared" si="25"/>
        <v>0</v>
      </c>
      <c r="X21" s="118">
        <f t="shared" si="25"/>
        <v>0</v>
      </c>
      <c r="Y21" s="118">
        <f t="shared" si="25"/>
        <v>0</v>
      </c>
      <c r="Z21" s="118">
        <f t="shared" si="25"/>
        <v>3</v>
      </c>
      <c r="AA21" s="118">
        <f t="shared" si="25"/>
        <v>129</v>
      </c>
      <c r="AB21" s="118">
        <f t="shared" si="25"/>
        <v>0</v>
      </c>
      <c r="AC21" s="118">
        <f t="shared" si="25"/>
        <v>0</v>
      </c>
      <c r="AD21" s="118">
        <f t="shared" si="25"/>
        <v>0</v>
      </c>
      <c r="AE21" s="118">
        <f t="shared" si="25"/>
        <v>0</v>
      </c>
      <c r="AF21" s="118">
        <f t="shared" si="25"/>
        <v>0</v>
      </c>
      <c r="AG21" s="118">
        <f t="shared" si="25"/>
        <v>0</v>
      </c>
      <c r="AH21" s="118">
        <f t="shared" si="25"/>
        <v>0</v>
      </c>
      <c r="AI21" s="118">
        <f t="shared" si="25"/>
        <v>0</v>
      </c>
      <c r="AJ21" s="118">
        <f t="shared" si="25"/>
        <v>0</v>
      </c>
      <c r="AK21" s="118">
        <f t="shared" si="25"/>
        <v>0</v>
      </c>
      <c r="AL21" s="118">
        <f t="shared" si="25"/>
        <v>0</v>
      </c>
      <c r="AM21" s="118">
        <f t="shared" si="25"/>
        <v>0</v>
      </c>
      <c r="AN21" s="118">
        <f t="shared" si="25"/>
        <v>0</v>
      </c>
      <c r="AO21" s="118">
        <f t="shared" si="25"/>
        <v>0</v>
      </c>
    </row>
    <row r="22" spans="1:41" s="296" customFormat="1" ht="12.75" x14ac:dyDescent="0.2">
      <c r="A22" s="108" t="s">
        <v>6</v>
      </c>
      <c r="B22" s="109" t="s">
        <v>5</v>
      </c>
      <c r="C22" s="109"/>
      <c r="D22" s="119">
        <f t="shared" ref="D22:AO22" si="26">D14+D21</f>
        <v>7758.3</v>
      </c>
      <c r="E22" s="119">
        <f t="shared" si="26"/>
        <v>10970</v>
      </c>
      <c r="F22" s="119">
        <f t="shared" si="26"/>
        <v>18728.3</v>
      </c>
      <c r="G22" s="119">
        <f t="shared" si="26"/>
        <v>7758.3</v>
      </c>
      <c r="H22" s="119">
        <f t="shared" si="26"/>
        <v>727</v>
      </c>
      <c r="I22" s="119">
        <f t="shared" si="26"/>
        <v>8485.2999999999993</v>
      </c>
      <c r="J22" s="119">
        <f t="shared" si="26"/>
        <v>1957.3</v>
      </c>
      <c r="K22" s="119" t="e">
        <f t="shared" si="26"/>
        <v>#DIV/0!</v>
      </c>
      <c r="L22" s="119">
        <f t="shared" si="26"/>
        <v>1184</v>
      </c>
      <c r="M22" s="119">
        <f t="shared" si="26"/>
        <v>10243</v>
      </c>
      <c r="N22" s="119">
        <f t="shared" si="26"/>
        <v>0</v>
      </c>
      <c r="O22" s="119">
        <f t="shared" si="26"/>
        <v>667</v>
      </c>
      <c r="P22" s="119">
        <f t="shared" si="26"/>
        <v>118.8</v>
      </c>
      <c r="Q22" s="119">
        <f t="shared" si="26"/>
        <v>30</v>
      </c>
      <c r="R22" s="119">
        <f t="shared" si="26"/>
        <v>461</v>
      </c>
      <c r="S22" s="119">
        <f t="shared" si="26"/>
        <v>49</v>
      </c>
      <c r="T22" s="119">
        <f t="shared" si="26"/>
        <v>62</v>
      </c>
      <c r="U22" s="119">
        <f t="shared" si="26"/>
        <v>0</v>
      </c>
      <c r="V22" s="119">
        <f t="shared" si="26"/>
        <v>0</v>
      </c>
      <c r="W22" s="119">
        <f t="shared" si="26"/>
        <v>0</v>
      </c>
      <c r="X22" s="119">
        <f t="shared" si="26"/>
        <v>0</v>
      </c>
      <c r="Y22" s="119">
        <f t="shared" si="26"/>
        <v>0</v>
      </c>
      <c r="Z22" s="119">
        <f t="shared" si="26"/>
        <v>3</v>
      </c>
      <c r="AA22" s="119">
        <f t="shared" si="26"/>
        <v>129</v>
      </c>
      <c r="AB22" s="119">
        <f t="shared" si="26"/>
        <v>0</v>
      </c>
      <c r="AC22" s="119">
        <f t="shared" si="26"/>
        <v>0</v>
      </c>
      <c r="AD22" s="119">
        <f t="shared" si="26"/>
        <v>0</v>
      </c>
      <c r="AE22" s="119">
        <f t="shared" si="26"/>
        <v>0</v>
      </c>
      <c r="AF22" s="119">
        <f t="shared" si="26"/>
        <v>0</v>
      </c>
      <c r="AG22" s="119">
        <f t="shared" si="26"/>
        <v>0</v>
      </c>
      <c r="AH22" s="119">
        <f t="shared" si="26"/>
        <v>0</v>
      </c>
      <c r="AI22" s="119">
        <f t="shared" si="26"/>
        <v>0</v>
      </c>
      <c r="AJ22" s="119">
        <f t="shared" si="26"/>
        <v>0</v>
      </c>
      <c r="AK22" s="119">
        <f t="shared" si="26"/>
        <v>0</v>
      </c>
      <c r="AL22" s="119">
        <f t="shared" si="26"/>
        <v>0</v>
      </c>
      <c r="AM22" s="119">
        <f t="shared" si="26"/>
        <v>0</v>
      </c>
      <c r="AN22" s="119">
        <f t="shared" si="26"/>
        <v>0</v>
      </c>
      <c r="AO22" s="119">
        <f t="shared" si="26"/>
        <v>0</v>
      </c>
    </row>
    <row r="23" spans="1:41" x14ac:dyDescent="0.2">
      <c r="A23" s="7"/>
      <c r="B23" s="7"/>
      <c r="C23" s="7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42"/>
      <c r="O23" s="42"/>
      <c r="P23" s="42"/>
      <c r="Q23" s="42"/>
      <c r="R23" s="42"/>
      <c r="S23" s="42"/>
      <c r="T23" s="42"/>
      <c r="U23" s="42"/>
      <c r="V23" s="42"/>
      <c r="W23" s="42"/>
      <c r="X23" s="42"/>
      <c r="Y23" s="42"/>
      <c r="Z23" s="42"/>
      <c r="AA23" s="42"/>
      <c r="AB23" s="42"/>
      <c r="AC23" s="42"/>
      <c r="AD23" s="42"/>
      <c r="AE23" s="42"/>
      <c r="AF23" s="42"/>
      <c r="AG23" s="42"/>
      <c r="AH23" s="42"/>
      <c r="AI23" s="42"/>
      <c r="AJ23" s="42"/>
      <c r="AK23" s="42"/>
      <c r="AL23" s="42"/>
      <c r="AM23" s="42"/>
      <c r="AN23" s="42"/>
      <c r="AO23" s="42"/>
    </row>
    <row r="24" spans="1:41" s="3" customFormat="1" hidden="1" x14ac:dyDescent="0.2">
      <c r="A24" s="4"/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</row>
    <row r="25" spans="1:41" s="3" customFormat="1" hidden="1" x14ac:dyDescent="0.2">
      <c r="A25" s="4"/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</row>
    <row r="26" spans="1:41" s="3" customFormat="1" hidden="1" x14ac:dyDescent="0.2">
      <c r="A26" s="4"/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</row>
    <row r="27" spans="1:41" s="3" customFormat="1" hidden="1" x14ac:dyDescent="0.2">
      <c r="A27" s="4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</row>
    <row r="28" spans="1:41" s="3" customFormat="1" hidden="1" x14ac:dyDescent="0.2">
      <c r="A28" s="4"/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</row>
    <row r="29" spans="1:41" s="3" customFormat="1" ht="15" hidden="1" customHeight="1" x14ac:dyDescent="0.3">
      <c r="A29" s="4"/>
      <c r="B29" s="172" t="s">
        <v>219</v>
      </c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</row>
    <row r="30" spans="1:41" ht="27.6" hidden="1" customHeight="1" x14ac:dyDescent="0.3">
      <c r="B30" s="2" t="s">
        <v>12</v>
      </c>
      <c r="C30" s="141"/>
      <c r="D30" s="143">
        <f>L22+X22+AE22</f>
        <v>1184</v>
      </c>
    </row>
    <row r="31" spans="1:41" ht="18.75" hidden="1" x14ac:dyDescent="0.3">
      <c r="B31" s="61" t="s">
        <v>227</v>
      </c>
      <c r="C31" s="61" t="s">
        <v>228</v>
      </c>
      <c r="D31" s="143">
        <f>O22+R22+S22+T22+Z22+AA22+AF22+AG22+AO22</f>
        <v>1371</v>
      </c>
    </row>
    <row r="32" spans="1:41" ht="18.75" hidden="1" x14ac:dyDescent="0.3">
      <c r="B32" s="61"/>
      <c r="C32" s="61" t="s">
        <v>229</v>
      </c>
      <c r="D32" s="62">
        <v>0</v>
      </c>
      <c r="Y32" s="9"/>
    </row>
    <row r="33" spans="2:25" ht="18.75" hidden="1" x14ac:dyDescent="0.3">
      <c r="B33" s="61"/>
      <c r="C33" s="61" t="s">
        <v>230</v>
      </c>
      <c r="D33" s="143">
        <f>D30-D32</f>
        <v>1184</v>
      </c>
      <c r="Y33" s="9"/>
    </row>
    <row r="34" spans="2:25" ht="18.75" hidden="1" x14ac:dyDescent="0.3">
      <c r="B34" s="61" t="s">
        <v>236</v>
      </c>
      <c r="C34" s="61" t="s">
        <v>228</v>
      </c>
      <c r="D34" s="143">
        <f>M22+N22+P22+Q22+AH22+AI22+AJ22+AK22</f>
        <v>10391.799999999999</v>
      </c>
      <c r="Y34" s="9"/>
    </row>
    <row r="35" spans="2:25" ht="18.75" hidden="1" x14ac:dyDescent="0.3">
      <c r="B35" s="61" t="s">
        <v>240</v>
      </c>
      <c r="C35" s="61" t="s">
        <v>228</v>
      </c>
      <c r="D35" s="143">
        <f>AL22+AM22+AN22</f>
        <v>0</v>
      </c>
    </row>
    <row r="36" spans="2:25" hidden="1" x14ac:dyDescent="0.2"/>
    <row r="37" spans="2:25" hidden="1" x14ac:dyDescent="0.2"/>
    <row r="38" spans="2:25" hidden="1" x14ac:dyDescent="0.2"/>
  </sheetData>
  <mergeCells count="33">
    <mergeCell ref="C4:C6"/>
    <mergeCell ref="D4:F5"/>
    <mergeCell ref="K5:K6"/>
    <mergeCell ref="G5:I5"/>
    <mergeCell ref="L5:L6"/>
    <mergeCell ref="AL5:AN5"/>
    <mergeCell ref="AO5:AO6"/>
    <mergeCell ref="U5:W5"/>
    <mergeCell ref="X5:X6"/>
    <mergeCell ref="Y5:Y6"/>
    <mergeCell ref="Z5:Z6"/>
    <mergeCell ref="AA5:AA6"/>
    <mergeCell ref="AB5:AD5"/>
    <mergeCell ref="AE5:AE6"/>
    <mergeCell ref="AF5:AF6"/>
    <mergeCell ref="AG5:AG6"/>
    <mergeCell ref="AH5:AK5"/>
    <mergeCell ref="D1:O1"/>
    <mergeCell ref="D2:O2"/>
    <mergeCell ref="AB4:AO4"/>
    <mergeCell ref="U4:Y4"/>
    <mergeCell ref="A2:C2"/>
    <mergeCell ref="S4:S6"/>
    <mergeCell ref="T4:T6"/>
    <mergeCell ref="P5:Q5"/>
    <mergeCell ref="R5:R6"/>
    <mergeCell ref="M4:R4"/>
    <mergeCell ref="M5:N5"/>
    <mergeCell ref="O5:O6"/>
    <mergeCell ref="J5:J6"/>
    <mergeCell ref="G4:L4"/>
    <mergeCell ref="A4:A6"/>
    <mergeCell ref="B4:B6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50" firstPageNumber="18" orientation="landscape" useFirstPageNumber="1" r:id="rId1"/>
  <headerFooter>
    <oddHeader>&amp;C&amp;P</oddHeader>
  </headerFooter>
  <colBreaks count="1" manualBreakCount="1">
    <brk id="27" max="22" man="1"/>
  </col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249977111117893"/>
  </sheetPr>
  <dimension ref="A1:AQ35"/>
  <sheetViews>
    <sheetView view="pageBreakPreview" zoomScale="70" zoomScaleNormal="115" zoomScaleSheetLayoutView="70" workbookViewId="0">
      <pane xSplit="3" ySplit="7" topLeftCell="T8" activePane="bottomRight" state="frozen"/>
      <selection pane="topRight" activeCell="D1" sqref="D1"/>
      <selection pane="bottomLeft" activeCell="A7" sqref="A7"/>
      <selection pane="bottomRight" sqref="A1:C2"/>
    </sheetView>
  </sheetViews>
  <sheetFormatPr defaultColWidth="9.140625" defaultRowHeight="15" x14ac:dyDescent="0.25"/>
  <cols>
    <col min="1" max="1" width="9.140625" style="53"/>
    <col min="2" max="2" width="9" style="53" customWidth="1"/>
    <col min="3" max="4" width="15" style="53" customWidth="1"/>
    <col min="5" max="5" width="17.7109375" style="53" customWidth="1"/>
    <col min="6" max="6" width="13.7109375" style="53" customWidth="1"/>
    <col min="7" max="7" width="13.5703125" style="53" customWidth="1"/>
    <col min="8" max="8" width="11" style="53" customWidth="1"/>
    <col min="9" max="10" width="14.42578125" style="53" customWidth="1"/>
    <col min="11" max="11" width="11.85546875" style="53" customWidth="1"/>
    <col min="12" max="12" width="14.7109375" style="53" customWidth="1"/>
    <col min="13" max="17" width="9.140625" style="53"/>
    <col min="18" max="18" width="13.42578125" style="53" customWidth="1"/>
    <col min="19" max="19" width="15" style="53" customWidth="1"/>
    <col min="20" max="20" width="11.42578125" style="53" customWidth="1"/>
    <col min="21" max="23" width="9.140625" style="53"/>
    <col min="24" max="24" width="13.85546875" style="53" customWidth="1"/>
    <col min="25" max="25" width="11.42578125" style="53" customWidth="1"/>
    <col min="26" max="26" width="14.28515625" style="53" customWidth="1"/>
    <col min="27" max="27" width="15" style="53" customWidth="1"/>
    <col min="28" max="16384" width="9.140625" style="53"/>
  </cols>
  <sheetData>
    <row r="1" spans="1:43" s="270" customFormat="1" ht="22.5" x14ac:dyDescent="0.3">
      <c r="A1" s="604" t="s">
        <v>213</v>
      </c>
      <c r="B1" s="605"/>
      <c r="C1" s="605"/>
      <c r="D1" s="531" t="s">
        <v>43</v>
      </c>
      <c r="E1" s="531"/>
      <c r="F1" s="531"/>
      <c r="G1" s="531"/>
      <c r="H1" s="531"/>
      <c r="I1" s="531"/>
      <c r="J1" s="531"/>
      <c r="K1" s="531"/>
      <c r="L1" s="531"/>
      <c r="M1" s="531"/>
      <c r="N1" s="531"/>
      <c r="O1" s="531"/>
    </row>
    <row r="2" spans="1:43" ht="47.25" customHeight="1" x14ac:dyDescent="0.3">
      <c r="A2" s="607" t="s">
        <v>214</v>
      </c>
      <c r="B2" s="607"/>
      <c r="C2" s="607"/>
      <c r="D2" s="531" t="s">
        <v>44</v>
      </c>
      <c r="E2" s="531"/>
      <c r="F2" s="531"/>
      <c r="G2" s="531"/>
      <c r="H2" s="531"/>
      <c r="I2" s="531"/>
      <c r="J2" s="531"/>
      <c r="K2" s="531"/>
      <c r="L2" s="531"/>
      <c r="M2" s="531"/>
      <c r="N2" s="531"/>
      <c r="O2" s="531"/>
    </row>
    <row r="3" spans="1:43" ht="20.25" x14ac:dyDescent="0.3">
      <c r="A3" s="298" t="s">
        <v>278</v>
      </c>
      <c r="B3" s="327"/>
      <c r="C3" s="327"/>
      <c r="D3" s="313"/>
      <c r="F3" s="61"/>
      <c r="G3" s="298"/>
    </row>
    <row r="4" spans="1:43" ht="37.5" customHeight="1" x14ac:dyDescent="0.25">
      <c r="A4" s="503" t="s">
        <v>11</v>
      </c>
      <c r="B4" s="516" t="s">
        <v>0</v>
      </c>
      <c r="C4" s="497" t="s">
        <v>7</v>
      </c>
      <c r="D4" s="497" t="s">
        <v>112</v>
      </c>
      <c r="E4" s="538"/>
      <c r="F4" s="539"/>
      <c r="G4" s="506" t="s">
        <v>59</v>
      </c>
      <c r="H4" s="507"/>
      <c r="I4" s="507"/>
      <c r="J4" s="507"/>
      <c r="K4" s="507"/>
      <c r="L4" s="508"/>
      <c r="M4" s="506" t="s">
        <v>49</v>
      </c>
      <c r="N4" s="507"/>
      <c r="O4" s="507"/>
      <c r="P4" s="507"/>
      <c r="Q4" s="507"/>
      <c r="R4" s="508"/>
      <c r="S4" s="546" t="s">
        <v>9</v>
      </c>
      <c r="T4" s="532" t="s">
        <v>60</v>
      </c>
      <c r="U4" s="511" t="s">
        <v>45</v>
      </c>
      <c r="V4" s="512"/>
      <c r="W4" s="512"/>
      <c r="X4" s="512"/>
      <c r="Y4" s="513"/>
      <c r="Z4" s="103" t="s">
        <v>64</v>
      </c>
      <c r="AA4" s="103" t="s">
        <v>51</v>
      </c>
      <c r="AB4" s="411" t="s">
        <v>26</v>
      </c>
      <c r="AC4" s="412"/>
      <c r="AD4" s="412"/>
      <c r="AE4" s="412"/>
      <c r="AF4" s="412"/>
      <c r="AG4" s="412"/>
      <c r="AH4" s="412"/>
      <c r="AI4" s="412"/>
      <c r="AJ4" s="412"/>
      <c r="AK4" s="412"/>
      <c r="AL4" s="412"/>
      <c r="AM4" s="412"/>
      <c r="AN4" s="412"/>
      <c r="AO4" s="412"/>
      <c r="AP4" s="535" t="s">
        <v>36</v>
      </c>
      <c r="AQ4" s="535" t="s">
        <v>13</v>
      </c>
    </row>
    <row r="5" spans="1:43" ht="35.25" customHeight="1" x14ac:dyDescent="0.25">
      <c r="A5" s="514"/>
      <c r="B5" s="517"/>
      <c r="C5" s="536"/>
      <c r="D5" s="537"/>
      <c r="E5" s="540"/>
      <c r="F5" s="541"/>
      <c r="G5" s="481" t="s">
        <v>136</v>
      </c>
      <c r="H5" s="481"/>
      <c r="I5" s="481"/>
      <c r="J5" s="429" t="s">
        <v>75</v>
      </c>
      <c r="K5" s="429" t="s">
        <v>74</v>
      </c>
      <c r="L5" s="428" t="s">
        <v>12</v>
      </c>
      <c r="M5" s="544" t="s">
        <v>138</v>
      </c>
      <c r="N5" s="545"/>
      <c r="O5" s="542" t="s">
        <v>79</v>
      </c>
      <c r="P5" s="544" t="s">
        <v>104</v>
      </c>
      <c r="Q5" s="545"/>
      <c r="R5" s="263" t="s">
        <v>80</v>
      </c>
      <c r="S5" s="546"/>
      <c r="T5" s="532"/>
      <c r="U5" s="519" t="s">
        <v>137</v>
      </c>
      <c r="V5" s="520"/>
      <c r="W5" s="521"/>
      <c r="X5" s="522" t="s">
        <v>12</v>
      </c>
      <c r="Y5" s="522" t="s">
        <v>63</v>
      </c>
      <c r="Z5" s="441" t="s">
        <v>62</v>
      </c>
      <c r="AA5" s="524" t="s">
        <v>55</v>
      </c>
      <c r="AB5" s="526" t="s">
        <v>134</v>
      </c>
      <c r="AC5" s="527"/>
      <c r="AD5" s="528"/>
      <c r="AE5" s="529" t="s">
        <v>12</v>
      </c>
      <c r="AF5" s="529" t="s">
        <v>57</v>
      </c>
      <c r="AG5" s="529" t="s">
        <v>58</v>
      </c>
      <c r="AH5" s="470" t="s">
        <v>282</v>
      </c>
      <c r="AI5" s="471"/>
      <c r="AJ5" s="471"/>
      <c r="AK5" s="471"/>
      <c r="AL5" s="526" t="s">
        <v>14</v>
      </c>
      <c r="AM5" s="527"/>
      <c r="AN5" s="528"/>
      <c r="AO5" s="533" t="s">
        <v>8</v>
      </c>
      <c r="AP5" s="535"/>
      <c r="AQ5" s="535"/>
    </row>
    <row r="6" spans="1:43" ht="30" x14ac:dyDescent="0.25">
      <c r="A6" s="515"/>
      <c r="B6" s="518"/>
      <c r="C6" s="537"/>
      <c r="D6" s="267" t="s">
        <v>53</v>
      </c>
      <c r="E6" s="267" t="s">
        <v>52</v>
      </c>
      <c r="F6" s="267" t="s">
        <v>109</v>
      </c>
      <c r="G6" s="264" t="s">
        <v>53</v>
      </c>
      <c r="H6" s="264" t="s">
        <v>52</v>
      </c>
      <c r="I6" s="259" t="s">
        <v>109</v>
      </c>
      <c r="J6" s="429"/>
      <c r="K6" s="429"/>
      <c r="L6" s="428"/>
      <c r="M6" s="24" t="s">
        <v>140</v>
      </c>
      <c r="N6" s="24" t="s">
        <v>141</v>
      </c>
      <c r="O6" s="543"/>
      <c r="P6" s="263" t="s">
        <v>103</v>
      </c>
      <c r="Q6" s="263" t="s">
        <v>105</v>
      </c>
      <c r="R6" s="263"/>
      <c r="S6" s="546"/>
      <c r="T6" s="532"/>
      <c r="U6" s="267" t="s">
        <v>53</v>
      </c>
      <c r="V6" s="265" t="s">
        <v>52</v>
      </c>
      <c r="W6" s="265" t="s">
        <v>109</v>
      </c>
      <c r="X6" s="523"/>
      <c r="Y6" s="523"/>
      <c r="Z6" s="442"/>
      <c r="AA6" s="525"/>
      <c r="AB6" s="266" t="s">
        <v>53</v>
      </c>
      <c r="AC6" s="266" t="s">
        <v>52</v>
      </c>
      <c r="AD6" s="266" t="s">
        <v>109</v>
      </c>
      <c r="AE6" s="530"/>
      <c r="AF6" s="530"/>
      <c r="AG6" s="530"/>
      <c r="AH6" s="259" t="s">
        <v>94</v>
      </c>
      <c r="AI6" s="259" t="s">
        <v>95</v>
      </c>
      <c r="AJ6" s="259" t="s">
        <v>96</v>
      </c>
      <c r="AK6" s="259" t="s">
        <v>97</v>
      </c>
      <c r="AL6" s="259" t="s">
        <v>91</v>
      </c>
      <c r="AM6" s="259" t="s">
        <v>92</v>
      </c>
      <c r="AN6" s="259" t="s">
        <v>93</v>
      </c>
      <c r="AO6" s="534"/>
      <c r="AP6" s="535"/>
      <c r="AQ6" s="535"/>
    </row>
    <row r="7" spans="1:43" ht="24" x14ac:dyDescent="0.25">
      <c r="A7" s="267">
        <v>1</v>
      </c>
      <c r="B7" s="267">
        <v>2</v>
      </c>
      <c r="C7" s="269">
        <v>3</v>
      </c>
      <c r="D7" s="267" t="s">
        <v>164</v>
      </c>
      <c r="E7" s="299" t="s">
        <v>165</v>
      </c>
      <c r="F7" s="267">
        <v>6</v>
      </c>
      <c r="G7" s="260">
        <v>7</v>
      </c>
      <c r="H7" s="267">
        <v>8</v>
      </c>
      <c r="I7" s="260">
        <v>9</v>
      </c>
      <c r="J7" s="267">
        <v>10</v>
      </c>
      <c r="K7" s="260">
        <v>11</v>
      </c>
      <c r="L7" s="267">
        <v>12</v>
      </c>
      <c r="M7" s="260">
        <v>13</v>
      </c>
      <c r="N7" s="267">
        <v>14</v>
      </c>
      <c r="O7" s="260">
        <v>15</v>
      </c>
      <c r="P7" s="267">
        <v>16</v>
      </c>
      <c r="Q7" s="260">
        <v>17</v>
      </c>
      <c r="R7" s="267">
        <v>18</v>
      </c>
      <c r="S7" s="260">
        <v>19</v>
      </c>
      <c r="T7" s="267">
        <v>20</v>
      </c>
      <c r="U7" s="267">
        <v>21</v>
      </c>
      <c r="V7" s="267">
        <v>22</v>
      </c>
      <c r="W7" s="267">
        <v>23</v>
      </c>
      <c r="X7" s="267">
        <v>24</v>
      </c>
      <c r="Y7" s="267">
        <v>25</v>
      </c>
      <c r="Z7" s="267">
        <v>26</v>
      </c>
      <c r="AA7" s="267">
        <v>27</v>
      </c>
      <c r="AB7" s="267">
        <v>28</v>
      </c>
      <c r="AC7" s="267">
        <v>29</v>
      </c>
      <c r="AD7" s="267">
        <v>30</v>
      </c>
      <c r="AE7" s="267">
        <v>31</v>
      </c>
      <c r="AF7" s="267">
        <v>32</v>
      </c>
      <c r="AG7" s="267">
        <v>33</v>
      </c>
      <c r="AH7" s="267">
        <v>34</v>
      </c>
      <c r="AI7" s="267">
        <v>35</v>
      </c>
      <c r="AJ7" s="267">
        <v>36</v>
      </c>
      <c r="AK7" s="267">
        <v>37</v>
      </c>
      <c r="AL7" s="267">
        <v>38</v>
      </c>
      <c r="AM7" s="267">
        <v>39</v>
      </c>
      <c r="AN7" s="267">
        <v>40</v>
      </c>
      <c r="AO7" s="324">
        <v>41</v>
      </c>
      <c r="AP7" s="324">
        <v>42</v>
      </c>
      <c r="AQ7" s="324">
        <v>43</v>
      </c>
    </row>
    <row r="8" spans="1:43" x14ac:dyDescent="0.25">
      <c r="A8" s="48" t="s">
        <v>1</v>
      </c>
      <c r="B8" s="47" t="s">
        <v>3</v>
      </c>
      <c r="C8" s="47"/>
      <c r="D8" s="21"/>
      <c r="E8" s="21"/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  <c r="S8" s="21"/>
      <c r="T8" s="21"/>
      <c r="U8" s="54"/>
      <c r="V8" s="54"/>
      <c r="W8" s="54"/>
      <c r="X8" s="54"/>
      <c r="Y8" s="54"/>
      <c r="Z8" s="54"/>
      <c r="AA8" s="54"/>
      <c r="AB8" s="54"/>
      <c r="AC8" s="54"/>
      <c r="AD8" s="54"/>
      <c r="AE8" s="54"/>
      <c r="AF8" s="54"/>
      <c r="AG8" s="54"/>
      <c r="AH8" s="54"/>
      <c r="AI8" s="54"/>
      <c r="AJ8" s="54"/>
      <c r="AK8" s="54"/>
      <c r="AL8" s="54"/>
      <c r="AM8" s="54"/>
      <c r="AN8" s="54"/>
      <c r="AO8" s="54"/>
      <c r="AP8" s="54"/>
      <c r="AQ8" s="54"/>
    </row>
    <row r="9" spans="1:43" x14ac:dyDescent="0.25">
      <c r="A9" s="39" t="s">
        <v>198</v>
      </c>
      <c r="B9" s="26"/>
      <c r="C9" s="26"/>
      <c r="D9" s="118">
        <f>G9+U9+AB9</f>
        <v>0</v>
      </c>
      <c r="E9" s="118">
        <f>H9+M9+N9+V9+AC9+AH9+AI9+AJ9+AK9</f>
        <v>0</v>
      </c>
      <c r="F9" s="114">
        <f>D9+E9</f>
        <v>0</v>
      </c>
      <c r="G9" s="330"/>
      <c r="H9" s="330"/>
      <c r="I9" s="114">
        <f>G9+H9</f>
        <v>0</v>
      </c>
      <c r="J9" s="51"/>
      <c r="K9" s="51"/>
      <c r="L9" s="51"/>
      <c r="M9" s="51"/>
      <c r="N9" s="51"/>
      <c r="O9" s="51"/>
      <c r="P9" s="51"/>
      <c r="Q9" s="51"/>
      <c r="R9" s="51"/>
      <c r="S9" s="51"/>
      <c r="T9" s="51"/>
      <c r="U9" s="51"/>
      <c r="V9" s="51"/>
      <c r="W9" s="114">
        <f>U9+V9</f>
        <v>0</v>
      </c>
      <c r="X9" s="52"/>
      <c r="Y9" s="52"/>
      <c r="Z9" s="52"/>
      <c r="AA9" s="52"/>
      <c r="AB9" s="52"/>
      <c r="AC9" s="52"/>
      <c r="AD9" s="114">
        <f>AB9+AC9</f>
        <v>0</v>
      </c>
      <c r="AE9" s="52"/>
      <c r="AF9" s="52"/>
      <c r="AG9" s="52"/>
      <c r="AH9" s="52"/>
      <c r="AI9" s="52"/>
      <c r="AJ9" s="52"/>
      <c r="AK9" s="52"/>
      <c r="AL9" s="52"/>
      <c r="AM9" s="52"/>
      <c r="AN9" s="52"/>
      <c r="AO9" s="52"/>
      <c r="AP9" s="52"/>
      <c r="AQ9" s="52"/>
    </row>
    <row r="10" spans="1:43" x14ac:dyDescent="0.25">
      <c r="A10" s="39" t="s">
        <v>199</v>
      </c>
      <c r="B10" s="26"/>
      <c r="C10" s="26"/>
      <c r="D10" s="118">
        <f t="shared" ref="D10:D13" si="0">G10+U10+AB10</f>
        <v>0</v>
      </c>
      <c r="E10" s="118">
        <f t="shared" ref="E10:E13" si="1">H10+M10+N10+V10+AC10+AH10+AI10+AJ10+AK10</f>
        <v>0</v>
      </c>
      <c r="F10" s="114">
        <f t="shared" ref="F10:F13" si="2">D10+E10</f>
        <v>0</v>
      </c>
      <c r="G10" s="330"/>
      <c r="H10" s="330"/>
      <c r="I10" s="114">
        <f t="shared" ref="I10:I13" si="3">G10+H10</f>
        <v>0</v>
      </c>
      <c r="J10" s="51"/>
      <c r="K10" s="51"/>
      <c r="L10" s="51"/>
      <c r="M10" s="51"/>
      <c r="N10" s="51"/>
      <c r="O10" s="51"/>
      <c r="P10" s="51"/>
      <c r="Q10" s="51"/>
      <c r="R10" s="51"/>
      <c r="S10" s="51"/>
      <c r="T10" s="51"/>
      <c r="U10" s="51"/>
      <c r="V10" s="51"/>
      <c r="W10" s="114">
        <f t="shared" ref="W10:W13" si="4">U10+V10</f>
        <v>0</v>
      </c>
      <c r="X10" s="52"/>
      <c r="Y10" s="52"/>
      <c r="Z10" s="52"/>
      <c r="AA10" s="52"/>
      <c r="AB10" s="52"/>
      <c r="AC10" s="52"/>
      <c r="AD10" s="114">
        <f t="shared" ref="AD10:AD13" si="5">AB10+AC10</f>
        <v>0</v>
      </c>
      <c r="AE10" s="52"/>
      <c r="AF10" s="52"/>
      <c r="AG10" s="52"/>
      <c r="AH10" s="52"/>
      <c r="AI10" s="52"/>
      <c r="AJ10" s="52"/>
      <c r="AK10" s="52"/>
      <c r="AL10" s="52"/>
      <c r="AM10" s="52"/>
      <c r="AN10" s="52"/>
      <c r="AO10" s="52"/>
      <c r="AP10" s="52"/>
      <c r="AQ10" s="52"/>
    </row>
    <row r="11" spans="1:43" x14ac:dyDescent="0.25">
      <c r="A11" s="39" t="s">
        <v>200</v>
      </c>
      <c r="B11" s="26"/>
      <c r="C11" s="26"/>
      <c r="D11" s="118">
        <f t="shared" si="0"/>
        <v>0</v>
      </c>
      <c r="E11" s="118">
        <f t="shared" si="1"/>
        <v>0</v>
      </c>
      <c r="F11" s="114">
        <f t="shared" si="2"/>
        <v>0</v>
      </c>
      <c r="G11" s="330"/>
      <c r="H11" s="330"/>
      <c r="I11" s="114">
        <f t="shared" si="3"/>
        <v>0</v>
      </c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114">
        <f t="shared" si="4"/>
        <v>0</v>
      </c>
      <c r="X11" s="52"/>
      <c r="Y11" s="52"/>
      <c r="Z11" s="52"/>
      <c r="AA11" s="52"/>
      <c r="AB11" s="52"/>
      <c r="AC11" s="52"/>
      <c r="AD11" s="114">
        <f t="shared" si="5"/>
        <v>0</v>
      </c>
      <c r="AE11" s="52"/>
      <c r="AF11" s="52"/>
      <c r="AG11" s="52"/>
      <c r="AH11" s="52"/>
      <c r="AI11" s="52"/>
      <c r="AJ11" s="52"/>
      <c r="AK11" s="52"/>
      <c r="AL11" s="52"/>
      <c r="AM11" s="52"/>
      <c r="AN11" s="52"/>
      <c r="AO11" s="52"/>
      <c r="AP11" s="52"/>
      <c r="AQ11" s="52"/>
    </row>
    <row r="12" spans="1:43" x14ac:dyDescent="0.25">
      <c r="A12" s="43" t="s">
        <v>201</v>
      </c>
      <c r="B12" s="40" t="s">
        <v>201</v>
      </c>
      <c r="C12" s="40"/>
      <c r="D12" s="118">
        <f t="shared" ref="D12" si="6">G12+U12+AB12</f>
        <v>0</v>
      </c>
      <c r="E12" s="118">
        <f t="shared" ref="E12" si="7">H12+M12+N12+V12+AC12+AH12+AI12+AJ12+AK12</f>
        <v>0</v>
      </c>
      <c r="F12" s="114">
        <f t="shared" ref="F12" si="8">D12+E12</f>
        <v>0</v>
      </c>
      <c r="G12" s="330"/>
      <c r="H12" s="330"/>
      <c r="I12" s="114">
        <f t="shared" si="3"/>
        <v>0</v>
      </c>
      <c r="J12" s="51"/>
      <c r="K12" s="51"/>
      <c r="L12" s="51"/>
      <c r="M12" s="51"/>
      <c r="N12" s="51"/>
      <c r="O12" s="51"/>
      <c r="P12" s="51"/>
      <c r="Q12" s="51"/>
      <c r="R12" s="51"/>
      <c r="S12" s="51"/>
      <c r="T12" s="51"/>
      <c r="U12" s="52"/>
      <c r="V12" s="52"/>
      <c r="W12" s="114">
        <f t="shared" si="4"/>
        <v>0</v>
      </c>
      <c r="X12" s="52"/>
      <c r="Y12" s="52"/>
      <c r="Z12" s="52"/>
      <c r="AA12" s="52"/>
      <c r="AB12" s="52"/>
      <c r="AC12" s="52"/>
      <c r="AD12" s="114">
        <f t="shared" si="5"/>
        <v>0</v>
      </c>
      <c r="AE12" s="52"/>
      <c r="AF12" s="52"/>
      <c r="AG12" s="52"/>
      <c r="AH12" s="52"/>
      <c r="AI12" s="52"/>
      <c r="AJ12" s="52"/>
      <c r="AK12" s="52"/>
      <c r="AL12" s="52"/>
      <c r="AM12" s="52"/>
      <c r="AN12" s="52"/>
      <c r="AO12" s="52"/>
      <c r="AP12" s="52"/>
      <c r="AQ12" s="52"/>
    </row>
    <row r="13" spans="1:43" x14ac:dyDescent="0.25">
      <c r="A13" s="39" t="s">
        <v>204</v>
      </c>
      <c r="B13" s="26"/>
      <c r="C13" s="26"/>
      <c r="D13" s="118">
        <f t="shared" si="0"/>
        <v>0</v>
      </c>
      <c r="E13" s="118">
        <f t="shared" si="1"/>
        <v>0</v>
      </c>
      <c r="F13" s="114">
        <f t="shared" si="2"/>
        <v>0</v>
      </c>
      <c r="G13" s="330"/>
      <c r="H13" s="330"/>
      <c r="I13" s="114">
        <f t="shared" si="3"/>
        <v>0</v>
      </c>
      <c r="J13" s="51"/>
      <c r="K13" s="51"/>
      <c r="L13" s="51"/>
      <c r="M13" s="51"/>
      <c r="N13" s="51"/>
      <c r="O13" s="51"/>
      <c r="P13" s="51"/>
      <c r="Q13" s="51"/>
      <c r="R13" s="51"/>
      <c r="S13" s="51"/>
      <c r="T13" s="51"/>
      <c r="U13" s="52"/>
      <c r="V13" s="52"/>
      <c r="W13" s="114">
        <f t="shared" si="4"/>
        <v>0</v>
      </c>
      <c r="X13" s="52"/>
      <c r="Y13" s="52"/>
      <c r="Z13" s="52"/>
      <c r="AA13" s="52"/>
      <c r="AB13" s="52"/>
      <c r="AC13" s="52"/>
      <c r="AD13" s="114">
        <f t="shared" si="5"/>
        <v>0</v>
      </c>
      <c r="AE13" s="52"/>
      <c r="AF13" s="52"/>
      <c r="AG13" s="52"/>
      <c r="AH13" s="52"/>
      <c r="AI13" s="52"/>
      <c r="AJ13" s="52"/>
      <c r="AK13" s="52"/>
      <c r="AL13" s="52"/>
      <c r="AM13" s="52"/>
      <c r="AN13" s="52"/>
      <c r="AO13" s="52"/>
      <c r="AP13" s="52"/>
      <c r="AQ13" s="52"/>
    </row>
    <row r="14" spans="1:43" s="124" customFormat="1" ht="15.75" x14ac:dyDescent="0.25">
      <c r="A14" s="110" t="s">
        <v>205</v>
      </c>
      <c r="B14" s="125"/>
      <c r="C14" s="117" t="s">
        <v>5</v>
      </c>
      <c r="D14" s="112">
        <f t="shared" ref="D14:AQ14" si="9">SUM(D9:D13)</f>
        <v>0</v>
      </c>
      <c r="E14" s="112">
        <f t="shared" si="9"/>
        <v>0</v>
      </c>
      <c r="F14" s="112">
        <f t="shared" si="9"/>
        <v>0</v>
      </c>
      <c r="G14" s="112">
        <f t="shared" si="9"/>
        <v>0</v>
      </c>
      <c r="H14" s="112">
        <f t="shared" si="9"/>
        <v>0</v>
      </c>
      <c r="I14" s="112">
        <f t="shared" si="9"/>
        <v>0</v>
      </c>
      <c r="J14" s="112">
        <f t="shared" si="9"/>
        <v>0</v>
      </c>
      <c r="K14" s="112" t="e">
        <f>AVERAGE(K9:K13)</f>
        <v>#DIV/0!</v>
      </c>
      <c r="L14" s="112">
        <f t="shared" si="9"/>
        <v>0</v>
      </c>
      <c r="M14" s="112">
        <f t="shared" si="9"/>
        <v>0</v>
      </c>
      <c r="N14" s="112">
        <f t="shared" si="9"/>
        <v>0</v>
      </c>
      <c r="O14" s="112">
        <f t="shared" si="9"/>
        <v>0</v>
      </c>
      <c r="P14" s="112">
        <f t="shared" si="9"/>
        <v>0</v>
      </c>
      <c r="Q14" s="112">
        <f t="shared" si="9"/>
        <v>0</v>
      </c>
      <c r="R14" s="112">
        <f t="shared" si="9"/>
        <v>0</v>
      </c>
      <c r="S14" s="112">
        <f t="shared" si="9"/>
        <v>0</v>
      </c>
      <c r="T14" s="112">
        <f t="shared" si="9"/>
        <v>0</v>
      </c>
      <c r="U14" s="112">
        <f t="shared" si="9"/>
        <v>0</v>
      </c>
      <c r="V14" s="112">
        <f t="shared" si="9"/>
        <v>0</v>
      </c>
      <c r="W14" s="112">
        <f t="shared" si="9"/>
        <v>0</v>
      </c>
      <c r="X14" s="112">
        <f t="shared" si="9"/>
        <v>0</v>
      </c>
      <c r="Y14" s="112">
        <f t="shared" si="9"/>
        <v>0</v>
      </c>
      <c r="Z14" s="112">
        <f t="shared" si="9"/>
        <v>0</v>
      </c>
      <c r="AA14" s="112">
        <f t="shared" si="9"/>
        <v>0</v>
      </c>
      <c r="AB14" s="112">
        <f t="shared" si="9"/>
        <v>0</v>
      </c>
      <c r="AC14" s="112">
        <f t="shared" si="9"/>
        <v>0</v>
      </c>
      <c r="AD14" s="112">
        <f t="shared" si="9"/>
        <v>0</v>
      </c>
      <c r="AE14" s="112">
        <f t="shared" si="9"/>
        <v>0</v>
      </c>
      <c r="AF14" s="112">
        <f t="shared" si="9"/>
        <v>0</v>
      </c>
      <c r="AG14" s="112">
        <f t="shared" si="9"/>
        <v>0</v>
      </c>
      <c r="AH14" s="112">
        <f t="shared" si="9"/>
        <v>0</v>
      </c>
      <c r="AI14" s="112">
        <f t="shared" si="9"/>
        <v>0</v>
      </c>
      <c r="AJ14" s="112">
        <f t="shared" si="9"/>
        <v>0</v>
      </c>
      <c r="AK14" s="112">
        <f t="shared" si="9"/>
        <v>0</v>
      </c>
      <c r="AL14" s="112">
        <f t="shared" si="9"/>
        <v>0</v>
      </c>
      <c r="AM14" s="112">
        <f t="shared" si="9"/>
        <v>0</v>
      </c>
      <c r="AN14" s="112">
        <f t="shared" si="9"/>
        <v>0</v>
      </c>
      <c r="AO14" s="112">
        <f t="shared" ref="AO14:AP14" si="10">SUM(AO9:AO13)</f>
        <v>0</v>
      </c>
      <c r="AP14" s="112">
        <f t="shared" si="10"/>
        <v>0</v>
      </c>
      <c r="AQ14" s="112">
        <f t="shared" si="9"/>
        <v>0</v>
      </c>
    </row>
    <row r="15" spans="1:43" s="126" customFormat="1" x14ac:dyDescent="0.25">
      <c r="A15" s="45" t="s">
        <v>2</v>
      </c>
      <c r="B15" s="41" t="s">
        <v>4</v>
      </c>
      <c r="C15" s="41"/>
      <c r="D15" s="51"/>
      <c r="E15" s="51"/>
      <c r="F15" s="46"/>
      <c r="G15" s="51"/>
      <c r="H15" s="51"/>
      <c r="I15" s="46"/>
      <c r="J15" s="51"/>
      <c r="K15" s="51"/>
      <c r="L15" s="51"/>
      <c r="M15" s="51"/>
      <c r="N15" s="51"/>
      <c r="O15" s="51"/>
      <c r="P15" s="51"/>
      <c r="Q15" s="51"/>
      <c r="R15" s="51"/>
      <c r="S15" s="51"/>
      <c r="T15" s="51"/>
      <c r="U15" s="46"/>
      <c r="V15" s="46"/>
      <c r="W15" s="46"/>
      <c r="X15" s="46"/>
      <c r="Y15" s="46"/>
      <c r="Z15" s="46"/>
      <c r="AA15" s="46"/>
      <c r="AB15" s="46"/>
      <c r="AC15" s="46"/>
      <c r="AD15" s="46"/>
      <c r="AE15" s="46"/>
      <c r="AF15" s="46"/>
      <c r="AG15" s="46"/>
      <c r="AH15" s="46"/>
      <c r="AI15" s="46"/>
      <c r="AJ15" s="46"/>
      <c r="AK15" s="46"/>
      <c r="AL15" s="46"/>
      <c r="AM15" s="46"/>
      <c r="AN15" s="46"/>
      <c r="AO15" s="46"/>
      <c r="AP15" s="46"/>
      <c r="AQ15" s="46"/>
    </row>
    <row r="16" spans="1:43" x14ac:dyDescent="0.25">
      <c r="A16" s="39" t="s">
        <v>206</v>
      </c>
      <c r="B16" s="26"/>
      <c r="C16" s="26"/>
      <c r="D16" s="118">
        <f t="shared" ref="D16:D18" si="11">G16+U16+AB16</f>
        <v>0</v>
      </c>
      <c r="E16" s="118">
        <f t="shared" ref="E16:E18" si="12">H16+M16+N16+V16+AC16+AH16+AI16+AJ16+AK16</f>
        <v>0</v>
      </c>
      <c r="F16" s="114">
        <f t="shared" ref="F16:F18" si="13">D16+E16</f>
        <v>0</v>
      </c>
      <c r="G16" s="330"/>
      <c r="H16" s="330"/>
      <c r="I16" s="114">
        <f>G16+H16</f>
        <v>0</v>
      </c>
      <c r="J16" s="51"/>
      <c r="K16" s="51"/>
      <c r="L16" s="51"/>
      <c r="M16" s="51"/>
      <c r="N16" s="51"/>
      <c r="O16" s="51"/>
      <c r="P16" s="51"/>
      <c r="Q16" s="51"/>
      <c r="R16" s="51"/>
      <c r="S16" s="51"/>
      <c r="T16" s="51"/>
      <c r="U16" s="51"/>
      <c r="V16" s="51"/>
      <c r="W16" s="114">
        <f>U16+V16</f>
        <v>0</v>
      </c>
      <c r="X16" s="52"/>
      <c r="Y16" s="52"/>
      <c r="Z16" s="52"/>
      <c r="AA16" s="52"/>
      <c r="AB16" s="52"/>
      <c r="AC16" s="52"/>
      <c r="AD16" s="114">
        <f>AB16+AC16</f>
        <v>0</v>
      </c>
      <c r="AE16" s="52"/>
      <c r="AF16" s="52"/>
      <c r="AG16" s="52"/>
      <c r="AH16" s="52"/>
      <c r="AI16" s="52"/>
      <c r="AJ16" s="52"/>
      <c r="AK16" s="52"/>
      <c r="AL16" s="52"/>
      <c r="AM16" s="52"/>
      <c r="AN16" s="52"/>
      <c r="AO16" s="52"/>
      <c r="AP16" s="52"/>
      <c r="AQ16" s="52"/>
    </row>
    <row r="17" spans="1:43" x14ac:dyDescent="0.25">
      <c r="A17" s="39" t="s">
        <v>207</v>
      </c>
      <c r="B17" s="26"/>
      <c r="C17" s="26"/>
      <c r="D17" s="118">
        <f t="shared" si="11"/>
        <v>0</v>
      </c>
      <c r="E17" s="118">
        <f t="shared" si="12"/>
        <v>0</v>
      </c>
      <c r="F17" s="114">
        <f t="shared" si="13"/>
        <v>0</v>
      </c>
      <c r="G17" s="330"/>
      <c r="H17" s="330"/>
      <c r="I17" s="114">
        <f t="shared" ref="I17:I20" si="14">G17+H17</f>
        <v>0</v>
      </c>
      <c r="J17" s="51"/>
      <c r="K17" s="51"/>
      <c r="L17" s="51"/>
      <c r="M17" s="51"/>
      <c r="N17" s="51"/>
      <c r="O17" s="51"/>
      <c r="P17" s="51"/>
      <c r="Q17" s="51"/>
      <c r="R17" s="51"/>
      <c r="S17" s="51"/>
      <c r="T17" s="51"/>
      <c r="U17" s="51"/>
      <c r="V17" s="51"/>
      <c r="W17" s="114">
        <f t="shared" ref="W17:W20" si="15">U17+V17</f>
        <v>0</v>
      </c>
      <c r="X17" s="52"/>
      <c r="Y17" s="52"/>
      <c r="Z17" s="52"/>
      <c r="AA17" s="52"/>
      <c r="AB17" s="52"/>
      <c r="AC17" s="52"/>
      <c r="AD17" s="114">
        <f t="shared" ref="AD17:AD20" si="16">AB17+AC17</f>
        <v>0</v>
      </c>
      <c r="AE17" s="52"/>
      <c r="AF17" s="52"/>
      <c r="AG17" s="52"/>
      <c r="AH17" s="52"/>
      <c r="AI17" s="52"/>
      <c r="AJ17" s="52"/>
      <c r="AK17" s="52"/>
      <c r="AL17" s="52"/>
      <c r="AM17" s="52"/>
      <c r="AN17" s="52"/>
      <c r="AO17" s="52"/>
      <c r="AP17" s="52"/>
      <c r="AQ17" s="52"/>
    </row>
    <row r="18" spans="1:43" x14ac:dyDescent="0.25">
      <c r="A18" s="39" t="s">
        <v>208</v>
      </c>
      <c r="B18" s="26"/>
      <c r="C18" s="26"/>
      <c r="D18" s="118">
        <f t="shared" si="11"/>
        <v>0</v>
      </c>
      <c r="E18" s="118">
        <f t="shared" si="12"/>
        <v>0</v>
      </c>
      <c r="F18" s="114">
        <f t="shared" si="13"/>
        <v>0</v>
      </c>
      <c r="G18" s="330"/>
      <c r="H18" s="330"/>
      <c r="I18" s="114">
        <f t="shared" si="14"/>
        <v>0</v>
      </c>
      <c r="J18" s="51"/>
      <c r="K18" s="51"/>
      <c r="L18" s="51"/>
      <c r="M18" s="51"/>
      <c r="N18" s="51"/>
      <c r="O18" s="51"/>
      <c r="P18" s="51"/>
      <c r="Q18" s="51"/>
      <c r="R18" s="51"/>
      <c r="S18" s="51"/>
      <c r="T18" s="51"/>
      <c r="U18" s="51"/>
      <c r="V18" s="51"/>
      <c r="W18" s="114">
        <f t="shared" si="15"/>
        <v>0</v>
      </c>
      <c r="X18" s="52"/>
      <c r="Y18" s="52"/>
      <c r="Z18" s="52"/>
      <c r="AA18" s="52"/>
      <c r="AB18" s="52"/>
      <c r="AC18" s="52"/>
      <c r="AD18" s="114">
        <f t="shared" si="16"/>
        <v>0</v>
      </c>
      <c r="AE18" s="52"/>
      <c r="AF18" s="52"/>
      <c r="AG18" s="52"/>
      <c r="AH18" s="52"/>
      <c r="AI18" s="52"/>
      <c r="AJ18" s="52"/>
      <c r="AK18" s="52"/>
      <c r="AL18" s="52"/>
      <c r="AM18" s="52"/>
      <c r="AN18" s="52"/>
      <c r="AO18" s="52"/>
      <c r="AP18" s="52"/>
      <c r="AQ18" s="52"/>
    </row>
    <row r="19" spans="1:43" ht="15.75" x14ac:dyDescent="0.25">
      <c r="A19" s="39" t="s">
        <v>201</v>
      </c>
      <c r="B19" s="55" t="s">
        <v>201</v>
      </c>
      <c r="C19" s="40"/>
      <c r="D19" s="118">
        <f t="shared" ref="D19:D20" si="17">G19+U19+AB19</f>
        <v>0</v>
      </c>
      <c r="E19" s="118">
        <f t="shared" ref="E19:E20" si="18">H19+M19+N19+V19+AC19+AH19+AI19+AJ19+AK19</f>
        <v>0</v>
      </c>
      <c r="F19" s="114">
        <f t="shared" ref="F19:F20" si="19">D19+E19</f>
        <v>0</v>
      </c>
      <c r="G19" s="51"/>
      <c r="H19" s="51"/>
      <c r="I19" s="114">
        <f t="shared" si="14"/>
        <v>0</v>
      </c>
      <c r="J19" s="51"/>
      <c r="K19" s="51"/>
      <c r="L19" s="51"/>
      <c r="M19" s="51"/>
      <c r="N19" s="51"/>
      <c r="O19" s="51"/>
      <c r="P19" s="51"/>
      <c r="Q19" s="51"/>
      <c r="R19" s="51"/>
      <c r="S19" s="51"/>
      <c r="T19" s="51"/>
      <c r="U19" s="52"/>
      <c r="V19" s="52"/>
      <c r="W19" s="114">
        <f t="shared" si="15"/>
        <v>0</v>
      </c>
      <c r="X19" s="52"/>
      <c r="Y19" s="52"/>
      <c r="Z19" s="52"/>
      <c r="AA19" s="52"/>
      <c r="AB19" s="52"/>
      <c r="AC19" s="52"/>
      <c r="AD19" s="114">
        <f t="shared" si="16"/>
        <v>0</v>
      </c>
      <c r="AE19" s="52"/>
      <c r="AF19" s="52"/>
      <c r="AG19" s="52"/>
      <c r="AH19" s="52"/>
      <c r="AI19" s="52"/>
      <c r="AJ19" s="52"/>
      <c r="AK19" s="52"/>
      <c r="AL19" s="52"/>
      <c r="AM19" s="52"/>
      <c r="AN19" s="52"/>
      <c r="AO19" s="52"/>
      <c r="AP19" s="52"/>
      <c r="AQ19" s="52"/>
    </row>
    <row r="20" spans="1:43" x14ac:dyDescent="0.25">
      <c r="A20" s="39" t="s">
        <v>202</v>
      </c>
      <c r="B20" s="26"/>
      <c r="C20" s="26"/>
      <c r="D20" s="118">
        <f t="shared" si="17"/>
        <v>0</v>
      </c>
      <c r="E20" s="118">
        <f t="shared" si="18"/>
        <v>0</v>
      </c>
      <c r="F20" s="114">
        <f t="shared" si="19"/>
        <v>0</v>
      </c>
      <c r="G20" s="51"/>
      <c r="H20" s="51"/>
      <c r="I20" s="114">
        <f t="shared" si="14"/>
        <v>0</v>
      </c>
      <c r="J20" s="51"/>
      <c r="K20" s="51"/>
      <c r="L20" s="51"/>
      <c r="M20" s="51"/>
      <c r="N20" s="51"/>
      <c r="O20" s="51"/>
      <c r="P20" s="51"/>
      <c r="Q20" s="51"/>
      <c r="R20" s="51"/>
      <c r="S20" s="51"/>
      <c r="T20" s="51"/>
      <c r="U20" s="52"/>
      <c r="V20" s="52"/>
      <c r="W20" s="114">
        <f t="shared" si="15"/>
        <v>0</v>
      </c>
      <c r="X20" s="52"/>
      <c r="Y20" s="52"/>
      <c r="Z20" s="52"/>
      <c r="AA20" s="52"/>
      <c r="AB20" s="52"/>
      <c r="AC20" s="52"/>
      <c r="AD20" s="114">
        <f t="shared" si="16"/>
        <v>0</v>
      </c>
      <c r="AE20" s="52"/>
      <c r="AF20" s="52"/>
      <c r="AG20" s="52"/>
      <c r="AH20" s="52"/>
      <c r="AI20" s="52"/>
      <c r="AJ20" s="52"/>
      <c r="AK20" s="52"/>
      <c r="AL20" s="52"/>
      <c r="AM20" s="52"/>
      <c r="AN20" s="52"/>
      <c r="AO20" s="52"/>
      <c r="AP20" s="52"/>
      <c r="AQ20" s="52"/>
    </row>
    <row r="21" spans="1:43" s="124" customFormat="1" x14ac:dyDescent="0.25">
      <c r="A21" s="110" t="s">
        <v>203</v>
      </c>
      <c r="B21" s="111"/>
      <c r="C21" s="111" t="s">
        <v>5</v>
      </c>
      <c r="D21" s="118">
        <f t="shared" ref="D21:AQ21" si="20">SUM(D16:D20)</f>
        <v>0</v>
      </c>
      <c r="E21" s="118">
        <f t="shared" si="20"/>
        <v>0</v>
      </c>
      <c r="F21" s="118">
        <f t="shared" si="20"/>
        <v>0</v>
      </c>
      <c r="G21" s="118">
        <f t="shared" si="20"/>
        <v>0</v>
      </c>
      <c r="H21" s="118">
        <f t="shared" si="20"/>
        <v>0</v>
      </c>
      <c r="I21" s="118">
        <f t="shared" si="20"/>
        <v>0</v>
      </c>
      <c r="J21" s="118">
        <f t="shared" si="20"/>
        <v>0</v>
      </c>
      <c r="K21" s="118" t="e">
        <f>AVERAGE(K16:K20)</f>
        <v>#DIV/0!</v>
      </c>
      <c r="L21" s="118">
        <f t="shared" si="20"/>
        <v>0</v>
      </c>
      <c r="M21" s="118">
        <f t="shared" si="20"/>
        <v>0</v>
      </c>
      <c r="N21" s="118">
        <f t="shared" si="20"/>
        <v>0</v>
      </c>
      <c r="O21" s="118">
        <f t="shared" si="20"/>
        <v>0</v>
      </c>
      <c r="P21" s="118">
        <f t="shared" si="20"/>
        <v>0</v>
      </c>
      <c r="Q21" s="118">
        <f t="shared" si="20"/>
        <v>0</v>
      </c>
      <c r="R21" s="118">
        <f t="shared" si="20"/>
        <v>0</v>
      </c>
      <c r="S21" s="118">
        <f t="shared" si="20"/>
        <v>0</v>
      </c>
      <c r="T21" s="118">
        <f t="shared" si="20"/>
        <v>0</v>
      </c>
      <c r="U21" s="118">
        <f t="shared" si="20"/>
        <v>0</v>
      </c>
      <c r="V21" s="118">
        <f t="shared" si="20"/>
        <v>0</v>
      </c>
      <c r="W21" s="118">
        <f t="shared" si="20"/>
        <v>0</v>
      </c>
      <c r="X21" s="118">
        <f t="shared" si="20"/>
        <v>0</v>
      </c>
      <c r="Y21" s="118">
        <f t="shared" si="20"/>
        <v>0</v>
      </c>
      <c r="Z21" s="118">
        <f t="shared" si="20"/>
        <v>0</v>
      </c>
      <c r="AA21" s="118">
        <f t="shared" si="20"/>
        <v>0</v>
      </c>
      <c r="AB21" s="118">
        <f t="shared" si="20"/>
        <v>0</v>
      </c>
      <c r="AC21" s="118">
        <f t="shared" si="20"/>
        <v>0</v>
      </c>
      <c r="AD21" s="118">
        <f t="shared" si="20"/>
        <v>0</v>
      </c>
      <c r="AE21" s="118">
        <f t="shared" si="20"/>
        <v>0</v>
      </c>
      <c r="AF21" s="118">
        <f t="shared" si="20"/>
        <v>0</v>
      </c>
      <c r="AG21" s="118">
        <f t="shared" si="20"/>
        <v>0</v>
      </c>
      <c r="AH21" s="118">
        <f t="shared" si="20"/>
        <v>0</v>
      </c>
      <c r="AI21" s="118">
        <f t="shared" si="20"/>
        <v>0</v>
      </c>
      <c r="AJ21" s="118">
        <f t="shared" si="20"/>
        <v>0</v>
      </c>
      <c r="AK21" s="118">
        <f t="shared" si="20"/>
        <v>0</v>
      </c>
      <c r="AL21" s="118">
        <f t="shared" si="20"/>
        <v>0</v>
      </c>
      <c r="AM21" s="118">
        <f t="shared" si="20"/>
        <v>0</v>
      </c>
      <c r="AN21" s="118">
        <f t="shared" si="20"/>
        <v>0</v>
      </c>
      <c r="AO21" s="118">
        <f t="shared" ref="AO21:AP21" si="21">SUM(AO16:AO20)</f>
        <v>0</v>
      </c>
      <c r="AP21" s="118">
        <f t="shared" si="21"/>
        <v>0</v>
      </c>
      <c r="AQ21" s="118">
        <f t="shared" si="20"/>
        <v>0</v>
      </c>
    </row>
    <row r="22" spans="1:43" s="123" customFormat="1" x14ac:dyDescent="0.25">
      <c r="A22" s="108" t="s">
        <v>6</v>
      </c>
      <c r="B22" s="109" t="s">
        <v>5</v>
      </c>
      <c r="C22" s="109"/>
      <c r="D22" s="119">
        <f t="shared" ref="D22:AQ22" si="22">D14+D21</f>
        <v>0</v>
      </c>
      <c r="E22" s="119">
        <f t="shared" si="22"/>
        <v>0</v>
      </c>
      <c r="F22" s="119">
        <f t="shared" si="22"/>
        <v>0</v>
      </c>
      <c r="G22" s="119">
        <f t="shared" si="22"/>
        <v>0</v>
      </c>
      <c r="H22" s="119">
        <f t="shared" si="22"/>
        <v>0</v>
      </c>
      <c r="I22" s="119">
        <f t="shared" si="22"/>
        <v>0</v>
      </c>
      <c r="J22" s="119">
        <f t="shared" si="22"/>
        <v>0</v>
      </c>
      <c r="K22" s="119" t="e">
        <f t="shared" si="22"/>
        <v>#DIV/0!</v>
      </c>
      <c r="L22" s="119">
        <f t="shared" si="22"/>
        <v>0</v>
      </c>
      <c r="M22" s="119">
        <f t="shared" si="22"/>
        <v>0</v>
      </c>
      <c r="N22" s="119">
        <f t="shared" si="22"/>
        <v>0</v>
      </c>
      <c r="O22" s="119">
        <f t="shared" si="22"/>
        <v>0</v>
      </c>
      <c r="P22" s="119">
        <f t="shared" si="22"/>
        <v>0</v>
      </c>
      <c r="Q22" s="119">
        <f t="shared" si="22"/>
        <v>0</v>
      </c>
      <c r="R22" s="119">
        <f t="shared" si="22"/>
        <v>0</v>
      </c>
      <c r="S22" s="119">
        <f t="shared" si="22"/>
        <v>0</v>
      </c>
      <c r="T22" s="119">
        <f t="shared" si="22"/>
        <v>0</v>
      </c>
      <c r="U22" s="119">
        <f t="shared" si="22"/>
        <v>0</v>
      </c>
      <c r="V22" s="119">
        <f t="shared" si="22"/>
        <v>0</v>
      </c>
      <c r="W22" s="119">
        <f t="shared" si="22"/>
        <v>0</v>
      </c>
      <c r="X22" s="119">
        <f t="shared" si="22"/>
        <v>0</v>
      </c>
      <c r="Y22" s="119">
        <f t="shared" si="22"/>
        <v>0</v>
      </c>
      <c r="Z22" s="119">
        <f t="shared" si="22"/>
        <v>0</v>
      </c>
      <c r="AA22" s="119">
        <f t="shared" si="22"/>
        <v>0</v>
      </c>
      <c r="AB22" s="119">
        <f t="shared" si="22"/>
        <v>0</v>
      </c>
      <c r="AC22" s="119">
        <f t="shared" si="22"/>
        <v>0</v>
      </c>
      <c r="AD22" s="119">
        <f t="shared" si="22"/>
        <v>0</v>
      </c>
      <c r="AE22" s="119">
        <f t="shared" si="22"/>
        <v>0</v>
      </c>
      <c r="AF22" s="119">
        <f t="shared" si="22"/>
        <v>0</v>
      </c>
      <c r="AG22" s="119">
        <f t="shared" si="22"/>
        <v>0</v>
      </c>
      <c r="AH22" s="119">
        <f t="shared" si="22"/>
        <v>0</v>
      </c>
      <c r="AI22" s="119">
        <f t="shared" si="22"/>
        <v>0</v>
      </c>
      <c r="AJ22" s="119">
        <f t="shared" si="22"/>
        <v>0</v>
      </c>
      <c r="AK22" s="119">
        <f t="shared" si="22"/>
        <v>0</v>
      </c>
      <c r="AL22" s="119">
        <f t="shared" si="22"/>
        <v>0</v>
      </c>
      <c r="AM22" s="119">
        <f t="shared" si="22"/>
        <v>0</v>
      </c>
      <c r="AN22" s="119">
        <f t="shared" si="22"/>
        <v>0</v>
      </c>
      <c r="AO22" s="119">
        <f t="shared" ref="AO22:AP22" si="23">AO14+AO21</f>
        <v>0</v>
      </c>
      <c r="AP22" s="119">
        <f t="shared" si="23"/>
        <v>0</v>
      </c>
      <c r="AQ22" s="119">
        <f t="shared" si="22"/>
        <v>0</v>
      </c>
    </row>
    <row r="23" spans="1:43" x14ac:dyDescent="0.25">
      <c r="A23" s="9"/>
      <c r="B23" s="13"/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</row>
    <row r="25" spans="1:43" hidden="1" x14ac:dyDescent="0.25"/>
    <row r="26" spans="1:43" hidden="1" x14ac:dyDescent="0.25"/>
    <row r="27" spans="1:43" hidden="1" x14ac:dyDescent="0.25"/>
    <row r="28" spans="1:43" ht="18.75" hidden="1" x14ac:dyDescent="0.3">
      <c r="B28" s="172" t="s">
        <v>219</v>
      </c>
      <c r="C28" s="4"/>
      <c r="D28" s="4"/>
    </row>
    <row r="29" spans="1:43" ht="18.75" hidden="1" x14ac:dyDescent="0.3">
      <c r="B29" s="2" t="s">
        <v>12</v>
      </c>
      <c r="C29" s="141"/>
      <c r="D29" s="143">
        <f>L22+X22+AE22</f>
        <v>0</v>
      </c>
    </row>
    <row r="30" spans="1:43" ht="18.75" hidden="1" x14ac:dyDescent="0.3">
      <c r="B30" s="61" t="s">
        <v>227</v>
      </c>
      <c r="C30" s="61" t="s">
        <v>228</v>
      </c>
      <c r="D30" s="143">
        <f>O22+R22+S22+T22+Z22+AF22+AG22+AQ22+AA22</f>
        <v>0</v>
      </c>
    </row>
    <row r="31" spans="1:43" ht="18.75" hidden="1" x14ac:dyDescent="0.3">
      <c r="B31" s="61"/>
      <c r="C31" s="61" t="s">
        <v>229</v>
      </c>
      <c r="D31" s="62">
        <v>0</v>
      </c>
    </row>
    <row r="32" spans="1:43" ht="18.75" hidden="1" x14ac:dyDescent="0.3">
      <c r="B32" s="61"/>
      <c r="C32" s="61" t="s">
        <v>230</v>
      </c>
      <c r="D32" s="143">
        <f>D29-D31</f>
        <v>0</v>
      </c>
    </row>
    <row r="33" spans="2:4" ht="18.75" hidden="1" x14ac:dyDescent="0.3">
      <c r="B33" s="61" t="s">
        <v>236</v>
      </c>
      <c r="C33" s="61" t="s">
        <v>228</v>
      </c>
      <c r="D33" s="143">
        <f>M22+N22+P22+Q22+AH22+AI22+AJ22+AK22</f>
        <v>0</v>
      </c>
    </row>
    <row r="34" spans="2:4" ht="18.75" hidden="1" x14ac:dyDescent="0.3">
      <c r="B34" s="61" t="s">
        <v>240</v>
      </c>
      <c r="C34" s="61" t="s">
        <v>228</v>
      </c>
      <c r="D34" s="143">
        <f>AL22+AM22+AN22</f>
        <v>0</v>
      </c>
    </row>
    <row r="35" spans="2:4" hidden="1" x14ac:dyDescent="0.25"/>
  </sheetData>
  <mergeCells count="34">
    <mergeCell ref="AO5:AO6"/>
    <mergeCell ref="AB4:AO4"/>
    <mergeCell ref="AQ4:AQ6"/>
    <mergeCell ref="AP4:AP6"/>
    <mergeCell ref="C4:C6"/>
    <mergeCell ref="D4:F5"/>
    <mergeCell ref="O5:O6"/>
    <mergeCell ref="M5:N5"/>
    <mergeCell ref="S4:S6"/>
    <mergeCell ref="K5:K6"/>
    <mergeCell ref="L5:L6"/>
    <mergeCell ref="P5:Q5"/>
    <mergeCell ref="AG5:AG6"/>
    <mergeCell ref="AH5:AK5"/>
    <mergeCell ref="AL5:AN5"/>
    <mergeCell ref="G5:I5"/>
    <mergeCell ref="AA5:AA6"/>
    <mergeCell ref="AB5:AD5"/>
    <mergeCell ref="AE5:AE6"/>
    <mergeCell ref="AF5:AF6"/>
    <mergeCell ref="D1:O1"/>
    <mergeCell ref="D2:O2"/>
    <mergeCell ref="G4:L4"/>
    <mergeCell ref="J5:J6"/>
    <mergeCell ref="M4:R4"/>
    <mergeCell ref="T4:T6"/>
    <mergeCell ref="Z5:Z6"/>
    <mergeCell ref="A2:C2"/>
    <mergeCell ref="U4:Y4"/>
    <mergeCell ref="A4:A6"/>
    <mergeCell ref="B4:B6"/>
    <mergeCell ref="U5:W5"/>
    <mergeCell ref="X5:X6"/>
    <mergeCell ref="Y5:Y6"/>
  </mergeCells>
  <pageMargins left="0.23622047244094491" right="0.23622047244094491" top="0.74803149606299213" bottom="0.74803149606299213" header="0.31496062992125984" footer="0.31496062992125984"/>
  <pageSetup paperSize="9" scale="85" firstPageNumber="21" orientation="landscape" useFirstPageNumber="1" r:id="rId1"/>
  <headerFooter>
    <oddHeader>&amp;C&amp;P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249977111117893"/>
  </sheetPr>
  <dimension ref="A1:AF53"/>
  <sheetViews>
    <sheetView view="pageBreakPreview" zoomScale="70" zoomScaleNormal="100" zoomScaleSheetLayoutView="70" workbookViewId="0">
      <pane xSplit="3" ySplit="6" topLeftCell="S7" activePane="bottomRight" state="frozen"/>
      <selection pane="topRight" activeCell="D1" sqref="D1"/>
      <selection pane="bottomLeft" activeCell="A7" sqref="A7"/>
      <selection pane="bottomRight" sqref="A1:C2"/>
    </sheetView>
  </sheetViews>
  <sheetFormatPr defaultColWidth="9.140625" defaultRowHeight="12" x14ac:dyDescent="0.2"/>
  <cols>
    <col min="1" max="1" width="5.5703125" style="4" customWidth="1"/>
    <col min="2" max="2" width="8.7109375" style="4" customWidth="1"/>
    <col min="3" max="3" width="18.7109375" style="4" customWidth="1"/>
    <col min="4" max="4" width="14.85546875" style="4" customWidth="1"/>
    <col min="5" max="6" width="8.7109375" style="4" customWidth="1"/>
    <col min="7" max="7" width="15.85546875" style="4" customWidth="1"/>
    <col min="8" max="8" width="10.140625" style="4" customWidth="1"/>
    <col min="9" max="9" width="13.28515625" style="4" customWidth="1"/>
    <col min="10" max="10" width="11.28515625" style="4" customWidth="1"/>
    <col min="11" max="11" width="9.5703125" style="4" customWidth="1"/>
    <col min="12" max="12" width="12.140625" style="4" customWidth="1"/>
    <col min="13" max="13" width="8.85546875" style="4" customWidth="1"/>
    <col min="14" max="14" width="9.28515625" style="4" customWidth="1"/>
    <col min="15" max="15" width="9.42578125" style="4" customWidth="1"/>
    <col min="16" max="16" width="12.140625" style="4" customWidth="1"/>
    <col min="17" max="17" width="12.28515625" style="4" customWidth="1"/>
    <col min="18" max="18" width="15.85546875" style="4" customWidth="1"/>
    <col min="19" max="19" width="12.42578125" style="4" customWidth="1"/>
    <col min="20" max="20" width="8.7109375" style="4" customWidth="1"/>
    <col min="21" max="21" width="11.85546875" style="4" customWidth="1"/>
    <col min="22" max="22" width="9.140625" style="4" customWidth="1"/>
    <col min="23" max="23" width="9.7109375" style="4" customWidth="1"/>
    <col min="24" max="24" width="14.7109375" style="4" customWidth="1"/>
    <col min="25" max="25" width="20.5703125" style="4" customWidth="1"/>
    <col min="26" max="26" width="11.140625" style="4" customWidth="1"/>
    <col min="27" max="27" width="12.28515625" style="4" customWidth="1"/>
    <col min="28" max="28" width="0.140625" style="4" customWidth="1"/>
    <col min="29" max="29" width="7.28515625" style="4" customWidth="1"/>
    <col min="30" max="16384" width="9.140625" style="4"/>
  </cols>
  <sheetData>
    <row r="1" spans="1:31" ht="22.5" x14ac:dyDescent="0.3">
      <c r="A1" s="604" t="s">
        <v>213</v>
      </c>
      <c r="B1" s="605"/>
      <c r="C1" s="605"/>
      <c r="D1" s="531" t="s">
        <v>43</v>
      </c>
      <c r="E1" s="531"/>
      <c r="F1" s="531"/>
      <c r="G1" s="531"/>
      <c r="H1" s="531"/>
      <c r="I1" s="531"/>
      <c r="J1" s="531"/>
      <c r="K1" s="531"/>
      <c r="L1" s="531"/>
      <c r="M1" s="531"/>
      <c r="N1" s="531"/>
      <c r="O1" s="531"/>
      <c r="P1" s="23"/>
      <c r="Q1" s="23"/>
      <c r="R1" s="23"/>
      <c r="S1" s="23"/>
      <c r="T1" s="23"/>
      <c r="U1" s="23"/>
      <c r="V1" s="23"/>
      <c r="W1" s="23"/>
      <c r="X1" s="23"/>
      <c r="Y1" s="23"/>
      <c r="Z1" s="23"/>
      <c r="AA1" s="23"/>
      <c r="AB1" s="23"/>
      <c r="AC1" s="23"/>
      <c r="AD1" s="23"/>
      <c r="AE1" s="23"/>
    </row>
    <row r="2" spans="1:31" ht="40.5" customHeight="1" x14ac:dyDescent="0.3">
      <c r="A2" s="607" t="s">
        <v>214</v>
      </c>
      <c r="B2" s="607"/>
      <c r="C2" s="607"/>
      <c r="D2" s="531" t="s">
        <v>44</v>
      </c>
      <c r="E2" s="531"/>
      <c r="F2" s="531"/>
      <c r="G2" s="531"/>
      <c r="H2" s="531"/>
      <c r="I2" s="531"/>
      <c r="J2" s="531"/>
      <c r="K2" s="531"/>
      <c r="L2" s="531"/>
      <c r="M2" s="531"/>
      <c r="N2" s="531"/>
      <c r="O2" s="531"/>
      <c r="P2" s="23"/>
      <c r="Q2" s="23"/>
      <c r="R2" s="23"/>
      <c r="S2" s="23"/>
      <c r="T2" s="23"/>
      <c r="U2" s="23"/>
      <c r="V2" s="23"/>
      <c r="W2" s="23"/>
      <c r="X2" s="23"/>
      <c r="Y2" s="23"/>
      <c r="Z2" s="23"/>
      <c r="AA2" s="23"/>
      <c r="AB2" s="23"/>
      <c r="AC2" s="23"/>
      <c r="AD2" s="23"/>
      <c r="AE2" s="23"/>
    </row>
    <row r="3" spans="1:31" ht="20.25" x14ac:dyDescent="0.3">
      <c r="A3" s="547" t="s">
        <v>279</v>
      </c>
      <c r="B3" s="547"/>
      <c r="C3" s="547"/>
      <c r="D3" s="313"/>
      <c r="E3" s="300"/>
      <c r="F3" s="300"/>
      <c r="G3" s="300"/>
      <c r="H3" s="62"/>
      <c r="I3" s="300"/>
      <c r="J3" s="300"/>
      <c r="K3" s="300"/>
      <c r="L3" s="300"/>
      <c r="M3" s="300"/>
      <c r="N3" s="300"/>
      <c r="O3" s="300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  <c r="AA3" s="23"/>
      <c r="AB3" s="23"/>
      <c r="AC3" s="23"/>
      <c r="AD3" s="23"/>
      <c r="AE3" s="23"/>
    </row>
    <row r="4" spans="1:31" ht="41.45" customHeight="1" x14ac:dyDescent="0.2">
      <c r="A4" s="569" t="s">
        <v>11</v>
      </c>
      <c r="B4" s="565" t="s">
        <v>0</v>
      </c>
      <c r="C4" s="565" t="s">
        <v>7</v>
      </c>
      <c r="D4" s="557" t="s">
        <v>257</v>
      </c>
      <c r="E4" s="558"/>
      <c r="F4" s="558"/>
      <c r="G4" s="562" t="s">
        <v>149</v>
      </c>
      <c r="H4" s="563"/>
      <c r="I4" s="564"/>
      <c r="J4" s="565" t="s">
        <v>12</v>
      </c>
      <c r="K4" s="559" t="s">
        <v>49</v>
      </c>
      <c r="L4" s="560"/>
      <c r="M4" s="560"/>
      <c r="N4" s="560"/>
      <c r="O4" s="561"/>
      <c r="P4" s="438" t="s">
        <v>60</v>
      </c>
      <c r="Q4" s="438" t="s">
        <v>9</v>
      </c>
      <c r="R4" s="438" t="s">
        <v>36</v>
      </c>
      <c r="S4" s="438" t="s">
        <v>13</v>
      </c>
      <c r="T4" s="438" t="s">
        <v>215</v>
      </c>
      <c r="U4" s="551" t="s">
        <v>14</v>
      </c>
      <c r="V4" s="551"/>
      <c r="W4" s="551"/>
      <c r="X4" s="306" t="s">
        <v>51</v>
      </c>
      <c r="Y4" s="306" t="s">
        <v>64</v>
      </c>
      <c r="Z4" s="438" t="s">
        <v>10</v>
      </c>
      <c r="AA4" s="430" t="s">
        <v>16</v>
      </c>
    </row>
    <row r="5" spans="1:31" ht="19.149999999999999" customHeight="1" x14ac:dyDescent="0.2">
      <c r="A5" s="570"/>
      <c r="B5" s="566"/>
      <c r="C5" s="566"/>
      <c r="D5" s="558"/>
      <c r="E5" s="558"/>
      <c r="F5" s="558"/>
      <c r="G5" s="557" t="s">
        <v>53</v>
      </c>
      <c r="H5" s="557" t="s">
        <v>52</v>
      </c>
      <c r="I5" s="557" t="s">
        <v>109</v>
      </c>
      <c r="J5" s="566"/>
      <c r="K5" s="553" t="s">
        <v>138</v>
      </c>
      <c r="L5" s="555" t="s">
        <v>79</v>
      </c>
      <c r="M5" s="567" t="s">
        <v>104</v>
      </c>
      <c r="N5" s="568"/>
      <c r="O5" s="555" t="s">
        <v>80</v>
      </c>
      <c r="P5" s="552"/>
      <c r="Q5" s="552"/>
      <c r="R5" s="552"/>
      <c r="S5" s="552"/>
      <c r="T5" s="552"/>
      <c r="U5" s="553" t="s">
        <v>91</v>
      </c>
      <c r="V5" s="553" t="s">
        <v>92</v>
      </c>
      <c r="W5" s="553" t="s">
        <v>93</v>
      </c>
      <c r="X5" s="553" t="s">
        <v>55</v>
      </c>
      <c r="Y5" s="555" t="s">
        <v>62</v>
      </c>
      <c r="Z5" s="552"/>
      <c r="AA5" s="430"/>
    </row>
    <row r="6" spans="1:31" ht="25.5" customHeight="1" x14ac:dyDescent="0.2">
      <c r="A6" s="571"/>
      <c r="B6" s="554"/>
      <c r="C6" s="554"/>
      <c r="D6" s="304" t="s">
        <v>53</v>
      </c>
      <c r="E6" s="304" t="s">
        <v>52</v>
      </c>
      <c r="F6" s="304" t="s">
        <v>77</v>
      </c>
      <c r="G6" s="557"/>
      <c r="H6" s="557"/>
      <c r="I6" s="557"/>
      <c r="J6" s="554"/>
      <c r="K6" s="554"/>
      <c r="L6" s="555"/>
      <c r="M6" s="305" t="s">
        <v>103</v>
      </c>
      <c r="N6" s="305" t="s">
        <v>105</v>
      </c>
      <c r="O6" s="555"/>
      <c r="P6" s="442"/>
      <c r="Q6" s="442"/>
      <c r="R6" s="442"/>
      <c r="S6" s="442"/>
      <c r="T6" s="442"/>
      <c r="U6" s="554"/>
      <c r="V6" s="554"/>
      <c r="W6" s="554"/>
      <c r="X6" s="554"/>
      <c r="Y6" s="555"/>
      <c r="Z6" s="439"/>
      <c r="AA6" s="429"/>
    </row>
    <row r="7" spans="1:31" x14ac:dyDescent="0.2">
      <c r="A7" s="267">
        <v>1</v>
      </c>
      <c r="B7" s="267">
        <v>2</v>
      </c>
      <c r="C7" s="267">
        <v>3</v>
      </c>
      <c r="D7" s="267" t="s">
        <v>113</v>
      </c>
      <c r="E7" s="267" t="s">
        <v>150</v>
      </c>
      <c r="F7" s="267">
        <v>6</v>
      </c>
      <c r="G7" s="267">
        <v>7</v>
      </c>
      <c r="H7" s="267">
        <v>8</v>
      </c>
      <c r="I7" s="267">
        <v>9</v>
      </c>
      <c r="J7" s="267">
        <v>10</v>
      </c>
      <c r="K7" s="267">
        <v>11</v>
      </c>
      <c r="L7" s="267">
        <v>12</v>
      </c>
      <c r="M7" s="267">
        <v>13</v>
      </c>
      <c r="N7" s="267">
        <v>14</v>
      </c>
      <c r="O7" s="267">
        <v>15</v>
      </c>
      <c r="P7" s="267">
        <v>16</v>
      </c>
      <c r="Q7" s="267">
        <v>17</v>
      </c>
      <c r="R7" s="267">
        <v>18</v>
      </c>
      <c r="S7" s="267">
        <v>19</v>
      </c>
      <c r="T7" s="267">
        <v>20</v>
      </c>
      <c r="U7" s="267">
        <v>21</v>
      </c>
      <c r="V7" s="267">
        <v>22</v>
      </c>
      <c r="W7" s="267">
        <v>23</v>
      </c>
      <c r="X7" s="267">
        <v>24</v>
      </c>
      <c r="Y7" s="267">
        <v>25</v>
      </c>
      <c r="Z7" s="267">
        <v>26</v>
      </c>
      <c r="AA7" s="267">
        <v>27</v>
      </c>
      <c r="AB7" s="267">
        <v>28</v>
      </c>
    </row>
    <row r="8" spans="1:31" ht="12" customHeight="1" x14ac:dyDescent="0.2">
      <c r="A8" s="267"/>
      <c r="B8" s="559" t="s">
        <v>15</v>
      </c>
      <c r="C8" s="560"/>
      <c r="D8" s="560"/>
      <c r="E8" s="560"/>
      <c r="F8" s="560"/>
      <c r="G8" s="560"/>
      <c r="H8" s="560"/>
      <c r="I8" s="560"/>
      <c r="J8" s="560"/>
      <c r="K8" s="560"/>
      <c r="L8" s="560"/>
      <c r="M8" s="560"/>
      <c r="N8" s="560"/>
      <c r="O8" s="561"/>
      <c r="P8" s="548" t="s">
        <v>15</v>
      </c>
      <c r="Q8" s="549"/>
      <c r="R8" s="549"/>
      <c r="S8" s="549"/>
      <c r="T8" s="549"/>
      <c r="U8" s="549"/>
      <c r="V8" s="549"/>
      <c r="W8" s="549"/>
      <c r="X8" s="549"/>
      <c r="Y8" s="549"/>
      <c r="Z8" s="549"/>
      <c r="AA8" s="550"/>
      <c r="AB8" s="34"/>
    </row>
    <row r="9" spans="1:31" ht="15" customHeight="1" x14ac:dyDescent="0.2">
      <c r="A9" s="48" t="s">
        <v>1</v>
      </c>
      <c r="B9" s="47" t="s">
        <v>3</v>
      </c>
      <c r="C9" s="47"/>
      <c r="D9" s="28"/>
      <c r="E9" s="28"/>
      <c r="F9" s="28"/>
      <c r="G9" s="28"/>
      <c r="H9" s="28"/>
      <c r="I9" s="28"/>
      <c r="J9" s="28"/>
      <c r="K9" s="28"/>
      <c r="L9" s="28"/>
      <c r="M9" s="28"/>
      <c r="N9" s="28"/>
      <c r="O9" s="28"/>
      <c r="P9" s="28"/>
      <c r="Q9" s="28"/>
      <c r="R9" s="28"/>
      <c r="S9" s="28"/>
      <c r="T9" s="28"/>
      <c r="U9" s="28"/>
      <c r="V9" s="28"/>
      <c r="W9" s="28"/>
      <c r="X9" s="28"/>
      <c r="Y9" s="28"/>
      <c r="Z9" s="28"/>
      <c r="AA9" s="28"/>
      <c r="AB9" s="28"/>
    </row>
    <row r="10" spans="1:31" ht="15" customHeight="1" x14ac:dyDescent="0.2">
      <c r="A10" s="39" t="s">
        <v>198</v>
      </c>
      <c r="B10" s="26"/>
      <c r="C10" s="26"/>
      <c r="D10" s="114">
        <f>G10</f>
        <v>0</v>
      </c>
      <c r="E10" s="114">
        <f>H10+K10</f>
        <v>0</v>
      </c>
      <c r="F10" s="114">
        <f>D10+E10</f>
        <v>0</v>
      </c>
      <c r="G10" s="28"/>
      <c r="H10" s="28"/>
      <c r="I10" s="114">
        <f>G10+H10</f>
        <v>0</v>
      </c>
      <c r="J10" s="28"/>
      <c r="K10" s="28"/>
      <c r="L10" s="28"/>
      <c r="M10" s="28"/>
      <c r="N10" s="28"/>
      <c r="O10" s="28"/>
      <c r="P10" s="28"/>
      <c r="Q10" s="28"/>
      <c r="R10" s="28"/>
      <c r="S10" s="28"/>
      <c r="T10" s="28"/>
      <c r="U10" s="28"/>
      <c r="V10" s="28"/>
      <c r="W10" s="28"/>
      <c r="X10" s="28"/>
      <c r="Y10" s="28"/>
      <c r="Z10" s="28"/>
      <c r="AA10" s="28"/>
      <c r="AB10" s="56"/>
    </row>
    <row r="11" spans="1:31" ht="15" customHeight="1" x14ac:dyDescent="0.2">
      <c r="A11" s="39" t="s">
        <v>199</v>
      </c>
      <c r="B11" s="26"/>
      <c r="C11" s="26"/>
      <c r="D11" s="114">
        <f t="shared" ref="D11:D12" si="0">G11</f>
        <v>0</v>
      </c>
      <c r="E11" s="114">
        <f t="shared" ref="E11:E12" si="1">H11+K11</f>
        <v>0</v>
      </c>
      <c r="F11" s="114">
        <f t="shared" ref="F11:F12" si="2">D11+E11</f>
        <v>0</v>
      </c>
      <c r="G11" s="28"/>
      <c r="H11" s="28"/>
      <c r="I11" s="114">
        <f t="shared" ref="I11:I14" si="3">G11+H11</f>
        <v>0</v>
      </c>
      <c r="J11" s="28"/>
      <c r="K11" s="28"/>
      <c r="L11" s="28"/>
      <c r="M11" s="28"/>
      <c r="N11" s="28"/>
      <c r="O11" s="28"/>
      <c r="P11" s="28"/>
      <c r="Q11" s="28"/>
      <c r="R11" s="28"/>
      <c r="S11" s="28"/>
      <c r="T11" s="28"/>
      <c r="U11" s="28"/>
      <c r="V11" s="28"/>
      <c r="W11" s="28"/>
      <c r="X11" s="28"/>
      <c r="Y11" s="28"/>
      <c r="Z11" s="28"/>
      <c r="AA11" s="28"/>
      <c r="AB11" s="56"/>
    </row>
    <row r="12" spans="1:31" ht="15" customHeight="1" x14ac:dyDescent="0.2">
      <c r="A12" s="39" t="s">
        <v>200</v>
      </c>
      <c r="B12" s="26"/>
      <c r="C12" s="26"/>
      <c r="D12" s="114">
        <f t="shared" si="0"/>
        <v>0</v>
      </c>
      <c r="E12" s="114">
        <f t="shared" si="1"/>
        <v>0</v>
      </c>
      <c r="F12" s="114">
        <f t="shared" si="2"/>
        <v>0</v>
      </c>
      <c r="G12" s="28"/>
      <c r="H12" s="28"/>
      <c r="I12" s="114">
        <f t="shared" si="3"/>
        <v>0</v>
      </c>
      <c r="J12" s="28"/>
      <c r="K12" s="28"/>
      <c r="L12" s="28"/>
      <c r="M12" s="28"/>
      <c r="N12" s="28"/>
      <c r="O12" s="28"/>
      <c r="P12" s="28"/>
      <c r="Q12" s="28"/>
      <c r="R12" s="28"/>
      <c r="S12" s="28"/>
      <c r="T12" s="28"/>
      <c r="U12" s="28"/>
      <c r="V12" s="28"/>
      <c r="W12" s="28"/>
      <c r="X12" s="28"/>
      <c r="Y12" s="28"/>
      <c r="Z12" s="28"/>
      <c r="AA12" s="28"/>
      <c r="AB12" s="56"/>
    </row>
    <row r="13" spans="1:31" ht="15" customHeight="1" x14ac:dyDescent="0.2">
      <c r="A13" s="43" t="s">
        <v>201</v>
      </c>
      <c r="B13" s="40" t="s">
        <v>201</v>
      </c>
      <c r="C13" s="40"/>
      <c r="D13" s="114">
        <f t="shared" ref="D13" si="4">G13</f>
        <v>0</v>
      </c>
      <c r="E13" s="114">
        <f t="shared" ref="E13" si="5">H13+K13</f>
        <v>0</v>
      </c>
      <c r="F13" s="114">
        <f t="shared" ref="F13" si="6">D13+E13</f>
        <v>0</v>
      </c>
      <c r="G13" s="28"/>
      <c r="H13" s="28"/>
      <c r="I13" s="114">
        <f t="shared" si="3"/>
        <v>0</v>
      </c>
      <c r="J13" s="28"/>
      <c r="K13" s="28"/>
      <c r="L13" s="28"/>
      <c r="M13" s="28"/>
      <c r="N13" s="28"/>
      <c r="O13" s="28"/>
      <c r="P13" s="28"/>
      <c r="Q13" s="28"/>
      <c r="R13" s="28"/>
      <c r="S13" s="28"/>
      <c r="T13" s="28"/>
      <c r="U13" s="28"/>
      <c r="V13" s="28"/>
      <c r="W13" s="28"/>
      <c r="X13" s="28"/>
      <c r="Y13" s="28"/>
      <c r="Z13" s="28"/>
      <c r="AA13" s="28"/>
      <c r="AB13" s="56"/>
    </row>
    <row r="14" spans="1:31" ht="15" customHeight="1" x14ac:dyDescent="0.2">
      <c r="A14" s="39" t="s">
        <v>204</v>
      </c>
      <c r="B14" s="26"/>
      <c r="C14" s="26"/>
      <c r="D14" s="114">
        <f t="shared" ref="D14" si="7">G14</f>
        <v>0</v>
      </c>
      <c r="E14" s="114">
        <f t="shared" ref="E14" si="8">H14+K14</f>
        <v>0</v>
      </c>
      <c r="F14" s="114">
        <f t="shared" ref="F14" si="9">D14+E14</f>
        <v>0</v>
      </c>
      <c r="G14" s="28"/>
      <c r="H14" s="28"/>
      <c r="I14" s="114">
        <f t="shared" si="3"/>
        <v>0</v>
      </c>
      <c r="J14" s="28"/>
      <c r="K14" s="28"/>
      <c r="L14" s="28"/>
      <c r="M14" s="28"/>
      <c r="N14" s="28"/>
      <c r="O14" s="28"/>
      <c r="P14" s="28"/>
      <c r="Q14" s="28"/>
      <c r="R14" s="28"/>
      <c r="S14" s="28"/>
      <c r="T14" s="28"/>
      <c r="U14" s="28"/>
      <c r="V14" s="28"/>
      <c r="W14" s="28"/>
      <c r="X14" s="28"/>
      <c r="Y14" s="28"/>
      <c r="Z14" s="28"/>
      <c r="AA14" s="28"/>
      <c r="AB14" s="56"/>
    </row>
    <row r="15" spans="1:31" s="121" customFormat="1" ht="15" customHeight="1" x14ac:dyDescent="0.2">
      <c r="A15" s="110" t="s">
        <v>205</v>
      </c>
      <c r="B15" s="125"/>
      <c r="C15" s="117" t="s">
        <v>5</v>
      </c>
      <c r="D15" s="112">
        <f t="shared" ref="D15:AB15" si="10">SUM(D10:D14)</f>
        <v>0</v>
      </c>
      <c r="E15" s="112">
        <f t="shared" si="10"/>
        <v>0</v>
      </c>
      <c r="F15" s="112">
        <f t="shared" si="10"/>
        <v>0</v>
      </c>
      <c r="G15" s="112">
        <f t="shared" si="10"/>
        <v>0</v>
      </c>
      <c r="H15" s="112">
        <f t="shared" si="10"/>
        <v>0</v>
      </c>
      <c r="I15" s="112">
        <f t="shared" si="10"/>
        <v>0</v>
      </c>
      <c r="J15" s="112">
        <f t="shared" si="10"/>
        <v>0</v>
      </c>
      <c r="K15" s="112">
        <f t="shared" si="10"/>
        <v>0</v>
      </c>
      <c r="L15" s="112">
        <f t="shared" si="10"/>
        <v>0</v>
      </c>
      <c r="M15" s="112">
        <f t="shared" si="10"/>
        <v>0</v>
      </c>
      <c r="N15" s="112">
        <f t="shared" si="10"/>
        <v>0</v>
      </c>
      <c r="O15" s="112">
        <f t="shared" si="10"/>
        <v>0</v>
      </c>
      <c r="P15" s="112">
        <f t="shared" si="10"/>
        <v>0</v>
      </c>
      <c r="Q15" s="112">
        <f t="shared" si="10"/>
        <v>0</v>
      </c>
      <c r="R15" s="112">
        <f t="shared" si="10"/>
        <v>0</v>
      </c>
      <c r="S15" s="112">
        <f t="shared" si="10"/>
        <v>0</v>
      </c>
      <c r="T15" s="112">
        <f t="shared" si="10"/>
        <v>0</v>
      </c>
      <c r="U15" s="112">
        <f t="shared" si="10"/>
        <v>0</v>
      </c>
      <c r="V15" s="112">
        <f t="shared" si="10"/>
        <v>0</v>
      </c>
      <c r="W15" s="112">
        <f t="shared" si="10"/>
        <v>0</v>
      </c>
      <c r="X15" s="112">
        <f t="shared" si="10"/>
        <v>0</v>
      </c>
      <c r="Y15" s="112">
        <f t="shared" si="10"/>
        <v>0</v>
      </c>
      <c r="Z15" s="112">
        <f t="shared" si="10"/>
        <v>0</v>
      </c>
      <c r="AA15" s="112">
        <f t="shared" si="10"/>
        <v>0</v>
      </c>
      <c r="AB15" s="112">
        <f t="shared" si="10"/>
        <v>0</v>
      </c>
    </row>
    <row r="16" spans="1:31" ht="12" customHeight="1" x14ac:dyDescent="0.2">
      <c r="A16" s="8"/>
      <c r="B16" s="556"/>
      <c r="C16" s="556"/>
      <c r="D16" s="556"/>
      <c r="E16" s="556"/>
      <c r="F16" s="556"/>
      <c r="G16" s="556"/>
      <c r="H16" s="556"/>
      <c r="I16" s="556"/>
      <c r="J16" s="556"/>
      <c r="K16" s="556"/>
      <c r="L16" s="556"/>
      <c r="M16" s="556"/>
      <c r="N16" s="556"/>
      <c r="O16" s="556"/>
      <c r="P16" s="133"/>
      <c r="Q16" s="134"/>
      <c r="R16" s="134"/>
      <c r="S16" s="134"/>
      <c r="T16" s="134"/>
      <c r="U16" s="134"/>
      <c r="V16" s="134"/>
      <c r="W16" s="134"/>
      <c r="X16" s="134"/>
      <c r="Y16" s="134"/>
      <c r="Z16" s="134"/>
      <c r="AA16" s="35"/>
      <c r="AB16" s="35"/>
    </row>
    <row r="17" spans="1:28" ht="12.75" x14ac:dyDescent="0.2">
      <c r="A17" s="48" t="s">
        <v>2</v>
      </c>
      <c r="B17" s="47" t="s">
        <v>4</v>
      </c>
      <c r="C17" s="47"/>
      <c r="D17" s="28"/>
      <c r="E17" s="28"/>
      <c r="F17" s="28"/>
      <c r="G17" s="28"/>
      <c r="H17" s="28"/>
      <c r="I17" s="28"/>
      <c r="J17" s="28"/>
      <c r="K17" s="28"/>
      <c r="L17" s="28"/>
      <c r="M17" s="28"/>
      <c r="N17" s="28"/>
      <c r="O17" s="28"/>
      <c r="P17" s="28"/>
      <c r="Q17" s="28"/>
      <c r="R17" s="28"/>
      <c r="S17" s="28"/>
      <c r="T17" s="28"/>
      <c r="U17" s="28"/>
      <c r="V17" s="28"/>
      <c r="W17" s="28"/>
      <c r="X17" s="28"/>
      <c r="Y17" s="28"/>
      <c r="Z17" s="28"/>
      <c r="AA17" s="28"/>
      <c r="AB17" s="56"/>
    </row>
    <row r="18" spans="1:28" ht="15" customHeight="1" x14ac:dyDescent="0.2">
      <c r="A18" s="39" t="s">
        <v>206</v>
      </c>
      <c r="B18" s="26"/>
      <c r="C18" s="26"/>
      <c r="D18" s="114">
        <f>G18</f>
        <v>0</v>
      </c>
      <c r="E18" s="114">
        <f>H18+K18</f>
        <v>0</v>
      </c>
      <c r="F18" s="114">
        <f>D18+E18</f>
        <v>0</v>
      </c>
      <c r="G18" s="28"/>
      <c r="H18" s="28"/>
      <c r="I18" s="114">
        <f>G18+H18</f>
        <v>0</v>
      </c>
      <c r="J18" s="28"/>
      <c r="K18" s="28"/>
      <c r="L18" s="28"/>
      <c r="M18" s="28"/>
      <c r="N18" s="28"/>
      <c r="O18" s="28"/>
      <c r="P18" s="28"/>
      <c r="Q18" s="28"/>
      <c r="R18" s="28"/>
      <c r="S18" s="28"/>
      <c r="T18" s="28"/>
      <c r="U18" s="28"/>
      <c r="V18" s="28"/>
      <c r="W18" s="28"/>
      <c r="X18" s="28"/>
      <c r="Y18" s="28"/>
      <c r="Z18" s="28"/>
      <c r="AA18" s="28"/>
      <c r="AB18" s="28">
        <v>10</v>
      </c>
    </row>
    <row r="19" spans="1:28" ht="12.75" x14ac:dyDescent="0.2">
      <c r="A19" s="39" t="s">
        <v>207</v>
      </c>
      <c r="B19" s="26"/>
      <c r="C19" s="26"/>
      <c r="D19" s="114">
        <f t="shared" ref="D19:D20" si="11">G19</f>
        <v>0</v>
      </c>
      <c r="E19" s="114">
        <f t="shared" ref="E19:E20" si="12">H19+K19</f>
        <v>0</v>
      </c>
      <c r="F19" s="114">
        <f t="shared" ref="F19:F20" si="13">D19+E19</f>
        <v>0</v>
      </c>
      <c r="G19" s="28"/>
      <c r="H19" s="28"/>
      <c r="I19" s="114">
        <f t="shared" ref="I19:I21" si="14">G19+H19</f>
        <v>0</v>
      </c>
      <c r="J19" s="28"/>
      <c r="K19" s="28"/>
      <c r="L19" s="28"/>
      <c r="M19" s="28"/>
      <c r="N19" s="28"/>
      <c r="O19" s="28"/>
      <c r="P19" s="28"/>
      <c r="Q19" s="28"/>
      <c r="R19" s="28"/>
      <c r="S19" s="28"/>
      <c r="T19" s="28"/>
      <c r="U19" s="28"/>
      <c r="V19" s="28"/>
      <c r="W19" s="28"/>
      <c r="X19" s="28"/>
      <c r="Y19" s="28"/>
      <c r="Z19" s="28"/>
      <c r="AA19" s="28"/>
      <c r="AB19" s="28">
        <v>10</v>
      </c>
    </row>
    <row r="20" spans="1:28" ht="12.75" x14ac:dyDescent="0.2">
      <c r="A20" s="39" t="s">
        <v>208</v>
      </c>
      <c r="B20" s="26"/>
      <c r="C20" s="26"/>
      <c r="D20" s="114">
        <f t="shared" si="11"/>
        <v>0</v>
      </c>
      <c r="E20" s="114">
        <f t="shared" si="12"/>
        <v>0</v>
      </c>
      <c r="F20" s="114">
        <f t="shared" si="13"/>
        <v>0</v>
      </c>
      <c r="G20" s="28"/>
      <c r="H20" s="28"/>
      <c r="I20" s="114">
        <f t="shared" si="14"/>
        <v>0</v>
      </c>
      <c r="J20" s="28"/>
      <c r="K20" s="28"/>
      <c r="L20" s="28"/>
      <c r="M20" s="28"/>
      <c r="N20" s="28"/>
      <c r="O20" s="28"/>
      <c r="P20" s="28"/>
      <c r="Q20" s="28"/>
      <c r="R20" s="28"/>
      <c r="S20" s="28"/>
      <c r="T20" s="28"/>
      <c r="U20" s="28"/>
      <c r="V20" s="28"/>
      <c r="W20" s="28"/>
      <c r="X20" s="28"/>
      <c r="Y20" s="28"/>
      <c r="Z20" s="28"/>
      <c r="AA20" s="28"/>
      <c r="AB20" s="28">
        <v>10</v>
      </c>
    </row>
    <row r="21" spans="1:28" ht="15.75" x14ac:dyDescent="0.2">
      <c r="A21" s="39" t="s">
        <v>201</v>
      </c>
      <c r="B21" s="55" t="s">
        <v>201</v>
      </c>
      <c r="C21" s="40"/>
      <c r="D21" s="114">
        <f t="shared" ref="D21" si="15">G21</f>
        <v>0</v>
      </c>
      <c r="E21" s="114">
        <f t="shared" ref="E21" si="16">H21+K21</f>
        <v>0</v>
      </c>
      <c r="F21" s="114">
        <f t="shared" ref="F21" si="17">D21+E21</f>
        <v>0</v>
      </c>
      <c r="G21" s="28"/>
      <c r="H21" s="28"/>
      <c r="I21" s="114">
        <f t="shared" si="14"/>
        <v>0</v>
      </c>
      <c r="J21" s="28"/>
      <c r="K21" s="28"/>
      <c r="L21" s="28"/>
      <c r="M21" s="28"/>
      <c r="N21" s="28"/>
      <c r="O21" s="28"/>
      <c r="P21" s="28"/>
      <c r="Q21" s="28"/>
      <c r="R21" s="28"/>
      <c r="S21" s="28"/>
      <c r="T21" s="28"/>
      <c r="U21" s="28"/>
      <c r="V21" s="28"/>
      <c r="W21" s="28"/>
      <c r="X21" s="28"/>
      <c r="Y21" s="28"/>
      <c r="Z21" s="28"/>
      <c r="AA21" s="28"/>
      <c r="AB21" s="10"/>
    </row>
    <row r="22" spans="1:28" ht="12.75" x14ac:dyDescent="0.2">
      <c r="A22" s="39" t="s">
        <v>202</v>
      </c>
      <c r="B22" s="26"/>
      <c r="C22" s="26"/>
      <c r="D22" s="114">
        <f t="shared" ref="D22" si="18">G22</f>
        <v>0</v>
      </c>
      <c r="E22" s="114">
        <f t="shared" ref="E22" si="19">H22+K22</f>
        <v>0</v>
      </c>
      <c r="F22" s="114">
        <f t="shared" ref="F22" si="20">D22+E22</f>
        <v>0</v>
      </c>
      <c r="G22" s="28"/>
      <c r="H22" s="28"/>
      <c r="I22" s="114">
        <f t="shared" ref="I22" si="21">G22+H22</f>
        <v>0</v>
      </c>
      <c r="J22" s="28"/>
      <c r="K22" s="28"/>
      <c r="L22" s="28"/>
      <c r="M22" s="28"/>
      <c r="N22" s="28"/>
      <c r="O22" s="28"/>
      <c r="P22" s="28"/>
      <c r="Q22" s="28"/>
      <c r="R22" s="28"/>
      <c r="S22" s="28"/>
      <c r="T22" s="28"/>
      <c r="U22" s="28"/>
      <c r="V22" s="28"/>
      <c r="W22" s="28"/>
      <c r="X22" s="28"/>
      <c r="Y22" s="28"/>
      <c r="Z22" s="28"/>
      <c r="AA22" s="28"/>
      <c r="AB22" s="10"/>
    </row>
    <row r="23" spans="1:28" s="121" customFormat="1" ht="12.75" x14ac:dyDescent="0.2">
      <c r="A23" s="110" t="s">
        <v>203</v>
      </c>
      <c r="B23" s="111"/>
      <c r="C23" s="111" t="s">
        <v>5</v>
      </c>
      <c r="D23" s="112">
        <f t="shared" ref="D23:AA23" si="22">SUM(D18:D22)</f>
        <v>0</v>
      </c>
      <c r="E23" s="112">
        <f t="shared" si="22"/>
        <v>0</v>
      </c>
      <c r="F23" s="112">
        <f t="shared" si="22"/>
        <v>0</v>
      </c>
      <c r="G23" s="112">
        <f t="shared" si="22"/>
        <v>0</v>
      </c>
      <c r="H23" s="112">
        <f t="shared" si="22"/>
        <v>0</v>
      </c>
      <c r="I23" s="112">
        <f t="shared" si="22"/>
        <v>0</v>
      </c>
      <c r="J23" s="112">
        <f t="shared" si="22"/>
        <v>0</v>
      </c>
      <c r="K23" s="112">
        <f t="shared" si="22"/>
        <v>0</v>
      </c>
      <c r="L23" s="112">
        <f t="shared" si="22"/>
        <v>0</v>
      </c>
      <c r="M23" s="112">
        <f t="shared" si="22"/>
        <v>0</v>
      </c>
      <c r="N23" s="112">
        <f t="shared" si="22"/>
        <v>0</v>
      </c>
      <c r="O23" s="112">
        <f t="shared" si="22"/>
        <v>0</v>
      </c>
      <c r="P23" s="112">
        <f t="shared" si="22"/>
        <v>0</v>
      </c>
      <c r="Q23" s="112">
        <f t="shared" si="22"/>
        <v>0</v>
      </c>
      <c r="R23" s="112">
        <f t="shared" si="22"/>
        <v>0</v>
      </c>
      <c r="S23" s="112">
        <f t="shared" si="22"/>
        <v>0</v>
      </c>
      <c r="T23" s="112">
        <f t="shared" si="22"/>
        <v>0</v>
      </c>
      <c r="U23" s="112">
        <f t="shared" si="22"/>
        <v>0</v>
      </c>
      <c r="V23" s="112">
        <f t="shared" si="22"/>
        <v>0</v>
      </c>
      <c r="W23" s="112">
        <f t="shared" si="22"/>
        <v>0</v>
      </c>
      <c r="X23" s="112">
        <f t="shared" si="22"/>
        <v>0</v>
      </c>
      <c r="Y23" s="112">
        <f t="shared" si="22"/>
        <v>0</v>
      </c>
      <c r="Z23" s="112">
        <f t="shared" si="22"/>
        <v>0</v>
      </c>
      <c r="AA23" s="112">
        <f t="shared" si="22"/>
        <v>0</v>
      </c>
      <c r="AB23" s="129"/>
    </row>
    <row r="24" spans="1:28" s="122" customFormat="1" ht="12.75" x14ac:dyDescent="0.2">
      <c r="A24" s="108" t="s">
        <v>6</v>
      </c>
      <c r="B24" s="109" t="s">
        <v>5</v>
      </c>
      <c r="C24" s="109"/>
      <c r="D24" s="127"/>
      <c r="E24" s="127"/>
      <c r="F24" s="119">
        <f>F15+F23</f>
        <v>0</v>
      </c>
      <c r="G24" s="119">
        <f t="shared" ref="G24:P24" si="23">G15+G23</f>
        <v>0</v>
      </c>
      <c r="H24" s="119">
        <f t="shared" si="23"/>
        <v>0</v>
      </c>
      <c r="I24" s="119">
        <f t="shared" si="23"/>
        <v>0</v>
      </c>
      <c r="J24" s="119">
        <f t="shared" si="23"/>
        <v>0</v>
      </c>
      <c r="K24" s="119">
        <f t="shared" si="23"/>
        <v>0</v>
      </c>
      <c r="L24" s="119">
        <f t="shared" si="23"/>
        <v>0</v>
      </c>
      <c r="M24" s="119">
        <f t="shared" si="23"/>
        <v>0</v>
      </c>
      <c r="N24" s="119">
        <f t="shared" si="23"/>
        <v>0</v>
      </c>
      <c r="O24" s="119">
        <f t="shared" si="23"/>
        <v>0</v>
      </c>
      <c r="P24" s="119">
        <f t="shared" si="23"/>
        <v>0</v>
      </c>
      <c r="Q24" s="119">
        <f t="shared" ref="Q24" si="24">Q15+Q23</f>
        <v>0</v>
      </c>
      <c r="R24" s="119">
        <f t="shared" ref="R24" si="25">R15+R23</f>
        <v>0</v>
      </c>
      <c r="S24" s="119">
        <f t="shared" ref="S24" si="26">S15+S23</f>
        <v>0</v>
      </c>
      <c r="T24" s="119">
        <f t="shared" ref="T24" si="27">T15+T23</f>
        <v>0</v>
      </c>
      <c r="U24" s="119">
        <f t="shared" ref="U24" si="28">U15+U23</f>
        <v>0</v>
      </c>
      <c r="V24" s="119">
        <f t="shared" ref="V24" si="29">V15+V23</f>
        <v>0</v>
      </c>
      <c r="W24" s="119">
        <f t="shared" ref="W24" si="30">W15+W23</f>
        <v>0</v>
      </c>
      <c r="X24" s="119">
        <f t="shared" ref="X24" si="31">X15+X23</f>
        <v>0</v>
      </c>
      <c r="Y24" s="119">
        <f t="shared" ref="Y24" si="32">Y15+Y23</f>
        <v>0</v>
      </c>
      <c r="Z24" s="119">
        <f t="shared" ref="Z24" si="33">Z15+Z23</f>
        <v>0</v>
      </c>
      <c r="AA24" s="119">
        <f t="shared" ref="AA24" si="34">AA15+AA23</f>
        <v>0</v>
      </c>
      <c r="AB24" s="128"/>
    </row>
    <row r="25" spans="1:28" ht="12" customHeight="1" x14ac:dyDescent="0.2">
      <c r="A25" s="267"/>
      <c r="B25" s="556" t="s">
        <v>17</v>
      </c>
      <c r="C25" s="556"/>
      <c r="D25" s="556"/>
      <c r="E25" s="556"/>
      <c r="F25" s="556"/>
      <c r="G25" s="556"/>
      <c r="H25" s="556"/>
      <c r="I25" s="556"/>
      <c r="J25" s="556"/>
      <c r="K25" s="556"/>
      <c r="L25" s="556"/>
      <c r="M25" s="556"/>
      <c r="N25" s="556"/>
      <c r="O25" s="556"/>
      <c r="P25" s="548" t="s">
        <v>17</v>
      </c>
      <c r="Q25" s="549"/>
      <c r="R25" s="549"/>
      <c r="S25" s="549"/>
      <c r="T25" s="549"/>
      <c r="U25" s="549"/>
      <c r="V25" s="549"/>
      <c r="W25" s="549"/>
      <c r="X25" s="549"/>
      <c r="Y25" s="549"/>
      <c r="Z25" s="549"/>
      <c r="AA25" s="550"/>
      <c r="AB25" s="34"/>
    </row>
    <row r="26" spans="1:28" ht="14.25" customHeight="1" x14ac:dyDescent="0.2">
      <c r="A26" s="48" t="s">
        <v>1</v>
      </c>
      <c r="B26" s="47" t="s">
        <v>3</v>
      </c>
      <c r="C26" s="47"/>
      <c r="D26" s="28"/>
      <c r="E26" s="28"/>
      <c r="F26" s="28"/>
      <c r="G26" s="28"/>
      <c r="H26" s="28"/>
      <c r="I26" s="28"/>
      <c r="J26" s="28"/>
      <c r="K26" s="28"/>
      <c r="L26" s="28"/>
      <c r="M26" s="28"/>
      <c r="N26" s="28"/>
      <c r="O26" s="28"/>
      <c r="P26" s="28"/>
      <c r="Q26" s="28"/>
      <c r="R26" s="28"/>
      <c r="S26" s="28"/>
      <c r="T26" s="28"/>
      <c r="U26" s="28"/>
      <c r="V26" s="28"/>
      <c r="W26" s="28"/>
      <c r="X26" s="28"/>
      <c r="Y26" s="28"/>
      <c r="Z26" s="28"/>
      <c r="AA26" s="28"/>
      <c r="AB26" s="28"/>
    </row>
    <row r="27" spans="1:28" ht="15" customHeight="1" x14ac:dyDescent="0.2">
      <c r="A27" s="39" t="s">
        <v>198</v>
      </c>
      <c r="B27" s="26"/>
      <c r="C27" s="26"/>
      <c r="D27" s="114">
        <f>G27</f>
        <v>0</v>
      </c>
      <c r="E27" s="114">
        <f>H27+K27</f>
        <v>0</v>
      </c>
      <c r="F27" s="114">
        <f>D27+E27</f>
        <v>0</v>
      </c>
      <c r="G27" s="28"/>
      <c r="H27" s="28"/>
      <c r="I27" s="114">
        <f t="shared" ref="I27:I31" si="35">G27+H27</f>
        <v>0</v>
      </c>
      <c r="J27" s="28"/>
      <c r="K27" s="28"/>
      <c r="L27" s="28"/>
      <c r="M27" s="28"/>
      <c r="N27" s="28"/>
      <c r="O27" s="28"/>
      <c r="P27" s="28"/>
      <c r="Q27" s="28"/>
      <c r="R27" s="28"/>
      <c r="S27" s="28"/>
      <c r="T27" s="28"/>
      <c r="U27" s="28"/>
      <c r="V27" s="28"/>
      <c r="W27" s="28"/>
      <c r="X27" s="28"/>
      <c r="Y27" s="28"/>
      <c r="Z27" s="28"/>
      <c r="AA27" s="28"/>
      <c r="AB27" s="56"/>
    </row>
    <row r="28" spans="1:28" ht="15" customHeight="1" x14ac:dyDescent="0.2">
      <c r="A28" s="39" t="s">
        <v>199</v>
      </c>
      <c r="B28" s="26"/>
      <c r="C28" s="26"/>
      <c r="D28" s="114">
        <f t="shared" ref="D28:D29" si="36">G28</f>
        <v>0</v>
      </c>
      <c r="E28" s="114">
        <f t="shared" ref="E28:E29" si="37">H28+K28</f>
        <v>0</v>
      </c>
      <c r="F28" s="114">
        <f t="shared" ref="F28:F31" si="38">D28+E28</f>
        <v>0</v>
      </c>
      <c r="G28" s="28"/>
      <c r="H28" s="28"/>
      <c r="I28" s="114">
        <f t="shared" si="35"/>
        <v>0</v>
      </c>
      <c r="J28" s="28"/>
      <c r="K28" s="28"/>
      <c r="L28" s="28"/>
      <c r="M28" s="28"/>
      <c r="N28" s="28"/>
      <c r="O28" s="28"/>
      <c r="P28" s="28"/>
      <c r="Q28" s="28"/>
      <c r="R28" s="28"/>
      <c r="S28" s="28"/>
      <c r="T28" s="28"/>
      <c r="U28" s="28"/>
      <c r="V28" s="28"/>
      <c r="W28" s="28"/>
      <c r="X28" s="28"/>
      <c r="Y28" s="28"/>
      <c r="Z28" s="28"/>
      <c r="AA28" s="28"/>
      <c r="AB28" s="56"/>
    </row>
    <row r="29" spans="1:28" ht="13.5" customHeight="1" x14ac:dyDescent="0.2">
      <c r="A29" s="39" t="s">
        <v>200</v>
      </c>
      <c r="B29" s="26"/>
      <c r="C29" s="26"/>
      <c r="D29" s="114">
        <f t="shared" si="36"/>
        <v>0</v>
      </c>
      <c r="E29" s="114">
        <f t="shared" si="37"/>
        <v>0</v>
      </c>
      <c r="F29" s="114">
        <f t="shared" si="38"/>
        <v>0</v>
      </c>
      <c r="G29" s="28"/>
      <c r="H29" s="28"/>
      <c r="I29" s="114">
        <f t="shared" si="35"/>
        <v>0</v>
      </c>
      <c r="J29" s="28"/>
      <c r="K29" s="28"/>
      <c r="L29" s="28"/>
      <c r="M29" s="28"/>
      <c r="N29" s="28"/>
      <c r="O29" s="28"/>
      <c r="P29" s="28"/>
      <c r="Q29" s="28"/>
      <c r="R29" s="28"/>
      <c r="S29" s="28"/>
      <c r="T29" s="28"/>
      <c r="U29" s="28"/>
      <c r="V29" s="28"/>
      <c r="W29" s="28"/>
      <c r="X29" s="28"/>
      <c r="Y29" s="28"/>
      <c r="Z29" s="28"/>
      <c r="AA29" s="28"/>
      <c r="AB29" s="56"/>
    </row>
    <row r="30" spans="1:28" ht="15" customHeight="1" x14ac:dyDescent="0.2">
      <c r="A30" s="43" t="s">
        <v>201</v>
      </c>
      <c r="B30" s="40" t="s">
        <v>201</v>
      </c>
      <c r="C30" s="40"/>
      <c r="D30" s="114">
        <f t="shared" ref="D30" si="39">G30</f>
        <v>0</v>
      </c>
      <c r="E30" s="114">
        <f t="shared" ref="E30" si="40">H30+K30</f>
        <v>0</v>
      </c>
      <c r="F30" s="114">
        <f t="shared" ref="F30" si="41">D30+E30</f>
        <v>0</v>
      </c>
      <c r="G30" s="28"/>
      <c r="H30" s="28"/>
      <c r="I30" s="114">
        <f t="shared" si="35"/>
        <v>0</v>
      </c>
      <c r="J30" s="28"/>
      <c r="K30" s="28"/>
      <c r="L30" s="28"/>
      <c r="M30" s="28"/>
      <c r="N30" s="28"/>
      <c r="O30" s="28"/>
      <c r="P30" s="28"/>
      <c r="Q30" s="28"/>
      <c r="R30" s="28"/>
      <c r="S30" s="28"/>
      <c r="T30" s="28"/>
      <c r="U30" s="28"/>
      <c r="V30" s="28"/>
      <c r="W30" s="28"/>
      <c r="X30" s="28"/>
      <c r="Y30" s="28"/>
      <c r="Z30" s="28"/>
      <c r="AA30" s="28"/>
      <c r="AB30" s="56"/>
    </row>
    <row r="31" spans="1:28" ht="15" customHeight="1" x14ac:dyDescent="0.2">
      <c r="A31" s="39" t="s">
        <v>204</v>
      </c>
      <c r="B31" s="26"/>
      <c r="C31" s="26"/>
      <c r="D31" s="114">
        <f t="shared" ref="D31" si="42">G31</f>
        <v>0</v>
      </c>
      <c r="E31" s="114">
        <f t="shared" ref="E31" si="43">H31+K31</f>
        <v>0</v>
      </c>
      <c r="F31" s="114">
        <f t="shared" si="38"/>
        <v>0</v>
      </c>
      <c r="G31" s="28"/>
      <c r="H31" s="28"/>
      <c r="I31" s="114">
        <f t="shared" si="35"/>
        <v>0</v>
      </c>
      <c r="J31" s="28"/>
      <c r="K31" s="28"/>
      <c r="L31" s="28"/>
      <c r="M31" s="28"/>
      <c r="N31" s="28"/>
      <c r="O31" s="28"/>
      <c r="P31" s="28"/>
      <c r="Q31" s="28"/>
      <c r="R31" s="28"/>
      <c r="S31" s="28"/>
      <c r="T31" s="28"/>
      <c r="U31" s="28"/>
      <c r="V31" s="28"/>
      <c r="W31" s="28"/>
      <c r="X31" s="28"/>
      <c r="Y31" s="28"/>
      <c r="Z31" s="28"/>
      <c r="AA31" s="28"/>
      <c r="AB31" s="56"/>
    </row>
    <row r="32" spans="1:28" s="122" customFormat="1" ht="15" customHeight="1" x14ac:dyDescent="0.2">
      <c r="A32" s="301" t="s">
        <v>205</v>
      </c>
      <c r="B32" s="302"/>
      <c r="C32" s="108" t="s">
        <v>5</v>
      </c>
      <c r="D32" s="303">
        <f t="shared" ref="D32:AB32" si="44">SUM(D27:D31)</f>
        <v>0</v>
      </c>
      <c r="E32" s="303">
        <f t="shared" si="44"/>
        <v>0</v>
      </c>
      <c r="F32" s="303">
        <f t="shared" si="44"/>
        <v>0</v>
      </c>
      <c r="G32" s="303">
        <f t="shared" si="44"/>
        <v>0</v>
      </c>
      <c r="H32" s="303">
        <f t="shared" si="44"/>
        <v>0</v>
      </c>
      <c r="I32" s="303">
        <f t="shared" si="44"/>
        <v>0</v>
      </c>
      <c r="J32" s="303">
        <f t="shared" si="44"/>
        <v>0</v>
      </c>
      <c r="K32" s="303">
        <f t="shared" si="44"/>
        <v>0</v>
      </c>
      <c r="L32" s="303">
        <f t="shared" si="44"/>
        <v>0</v>
      </c>
      <c r="M32" s="303">
        <f t="shared" si="44"/>
        <v>0</v>
      </c>
      <c r="N32" s="303">
        <f t="shared" si="44"/>
        <v>0</v>
      </c>
      <c r="O32" s="303">
        <f t="shared" si="44"/>
        <v>0</v>
      </c>
      <c r="P32" s="303">
        <f t="shared" si="44"/>
        <v>0</v>
      </c>
      <c r="Q32" s="303">
        <f t="shared" si="44"/>
        <v>0</v>
      </c>
      <c r="R32" s="303">
        <f t="shared" si="44"/>
        <v>0</v>
      </c>
      <c r="S32" s="303">
        <f t="shared" si="44"/>
        <v>0</v>
      </c>
      <c r="T32" s="303">
        <f t="shared" si="44"/>
        <v>0</v>
      </c>
      <c r="U32" s="303">
        <f t="shared" si="44"/>
        <v>0</v>
      </c>
      <c r="V32" s="303">
        <f t="shared" si="44"/>
        <v>0</v>
      </c>
      <c r="W32" s="303">
        <f t="shared" si="44"/>
        <v>0</v>
      </c>
      <c r="X32" s="303">
        <f t="shared" si="44"/>
        <v>0</v>
      </c>
      <c r="Y32" s="303">
        <f t="shared" si="44"/>
        <v>0</v>
      </c>
      <c r="Z32" s="303">
        <f t="shared" si="44"/>
        <v>0</v>
      </c>
      <c r="AA32" s="303">
        <f t="shared" si="44"/>
        <v>0</v>
      </c>
      <c r="AB32" s="303">
        <f t="shared" si="44"/>
        <v>0</v>
      </c>
    </row>
    <row r="33" spans="1:31" ht="12" customHeight="1" x14ac:dyDescent="0.2">
      <c r="A33" s="8"/>
      <c r="B33" s="556"/>
      <c r="C33" s="556"/>
      <c r="D33" s="556"/>
      <c r="E33" s="556"/>
      <c r="F33" s="556"/>
      <c r="G33" s="556"/>
      <c r="H33" s="556"/>
      <c r="I33" s="556"/>
      <c r="J33" s="556"/>
      <c r="K33" s="556"/>
      <c r="L33" s="556"/>
      <c r="M33" s="556"/>
      <c r="N33" s="556"/>
      <c r="O33" s="556"/>
      <c r="P33" s="133"/>
      <c r="Q33" s="134"/>
      <c r="R33" s="134"/>
      <c r="S33" s="134"/>
      <c r="T33" s="134"/>
      <c r="U33" s="134"/>
      <c r="V33" s="134"/>
      <c r="W33" s="134"/>
      <c r="X33" s="134"/>
      <c r="Y33" s="134"/>
      <c r="Z33" s="134"/>
      <c r="AA33" s="35"/>
      <c r="AB33" s="35"/>
    </row>
    <row r="34" spans="1:31" ht="12.75" x14ac:dyDescent="0.2">
      <c r="A34" s="48" t="s">
        <v>2</v>
      </c>
      <c r="B34" s="47" t="s">
        <v>4</v>
      </c>
      <c r="C34" s="47"/>
      <c r="D34" s="28"/>
      <c r="E34" s="28"/>
      <c r="F34" s="28"/>
      <c r="G34" s="28"/>
      <c r="H34" s="28"/>
      <c r="I34" s="28"/>
      <c r="J34" s="28"/>
      <c r="K34" s="28"/>
      <c r="L34" s="28"/>
      <c r="M34" s="28"/>
      <c r="N34" s="28"/>
      <c r="O34" s="28"/>
      <c r="P34" s="28"/>
      <c r="Q34" s="28"/>
      <c r="R34" s="28"/>
      <c r="S34" s="28"/>
      <c r="T34" s="28"/>
      <c r="U34" s="28"/>
      <c r="V34" s="28"/>
      <c r="W34" s="28"/>
      <c r="X34" s="28"/>
      <c r="Y34" s="28"/>
      <c r="Z34" s="28"/>
      <c r="AA34" s="28"/>
      <c r="AB34" s="56"/>
    </row>
    <row r="35" spans="1:31" ht="15" customHeight="1" x14ac:dyDescent="0.2">
      <c r="A35" s="39" t="s">
        <v>206</v>
      </c>
      <c r="B35" s="26"/>
      <c r="C35" s="26" t="s">
        <v>345</v>
      </c>
      <c r="D35" s="114">
        <f>G35</f>
        <v>1936</v>
      </c>
      <c r="E35" s="114">
        <f>H35+K35</f>
        <v>0</v>
      </c>
      <c r="F35" s="114">
        <f>D35+E35</f>
        <v>1936</v>
      </c>
      <c r="G35" s="28">
        <v>1936</v>
      </c>
      <c r="H35" s="28">
        <v>0</v>
      </c>
      <c r="I35" s="114">
        <f>G35+H35</f>
        <v>1936</v>
      </c>
      <c r="J35" s="28">
        <v>0</v>
      </c>
      <c r="K35" s="28">
        <v>0</v>
      </c>
      <c r="L35" s="28">
        <v>10</v>
      </c>
      <c r="M35" s="28">
        <v>96.3</v>
      </c>
      <c r="N35" s="28">
        <v>26.55</v>
      </c>
      <c r="O35" s="28">
        <v>0</v>
      </c>
      <c r="P35" s="28">
        <v>0</v>
      </c>
      <c r="Q35" s="28">
        <v>0</v>
      </c>
      <c r="R35" s="28">
        <v>1</v>
      </c>
      <c r="S35" s="28">
        <v>0</v>
      </c>
      <c r="T35" s="28">
        <v>0</v>
      </c>
      <c r="U35" s="28">
        <v>0</v>
      </c>
      <c r="V35" s="28">
        <v>0</v>
      </c>
      <c r="W35" s="28">
        <v>0</v>
      </c>
      <c r="X35" s="28">
        <v>5</v>
      </c>
      <c r="Y35" s="28">
        <v>0</v>
      </c>
      <c r="Z35" s="28">
        <v>0</v>
      </c>
      <c r="AA35" s="28">
        <v>1</v>
      </c>
      <c r="AB35" s="28">
        <v>10</v>
      </c>
    </row>
    <row r="36" spans="1:31" ht="12.75" x14ac:dyDescent="0.2">
      <c r="A36" s="39" t="s">
        <v>207</v>
      </c>
      <c r="B36" s="26"/>
      <c r="C36" s="26"/>
      <c r="D36" s="114">
        <f t="shared" ref="D36:D37" si="45">G36</f>
        <v>0</v>
      </c>
      <c r="E36" s="114">
        <f t="shared" ref="E36:E37" si="46">H36+K36</f>
        <v>0</v>
      </c>
      <c r="F36" s="114">
        <f t="shared" ref="F36:F37" si="47">D36+E36</f>
        <v>0</v>
      </c>
      <c r="G36" s="28"/>
      <c r="H36" s="28"/>
      <c r="I36" s="114">
        <f t="shared" ref="I36:I39" si="48">G36+H36</f>
        <v>0</v>
      </c>
      <c r="J36" s="28"/>
      <c r="K36" s="28"/>
      <c r="L36" s="28"/>
      <c r="M36" s="28"/>
      <c r="N36" s="28"/>
      <c r="O36" s="28"/>
      <c r="P36" s="28"/>
      <c r="Q36" s="28"/>
      <c r="R36" s="28"/>
      <c r="S36" s="28"/>
      <c r="T36" s="28"/>
      <c r="U36" s="28"/>
      <c r="V36" s="28"/>
      <c r="W36" s="28"/>
      <c r="X36" s="28"/>
      <c r="Y36" s="28"/>
      <c r="Z36" s="28"/>
      <c r="AA36" s="28"/>
      <c r="AB36" s="28">
        <v>10</v>
      </c>
    </row>
    <row r="37" spans="1:31" ht="12.75" x14ac:dyDescent="0.2">
      <c r="A37" s="39" t="s">
        <v>208</v>
      </c>
      <c r="B37" s="26"/>
      <c r="C37" s="26"/>
      <c r="D37" s="114">
        <f t="shared" si="45"/>
        <v>0</v>
      </c>
      <c r="E37" s="114">
        <f t="shared" si="46"/>
        <v>0</v>
      </c>
      <c r="F37" s="114">
        <f t="shared" si="47"/>
        <v>0</v>
      </c>
      <c r="G37" s="28"/>
      <c r="H37" s="28"/>
      <c r="I37" s="114">
        <f t="shared" si="48"/>
        <v>0</v>
      </c>
      <c r="J37" s="28"/>
      <c r="K37" s="28"/>
      <c r="L37" s="28"/>
      <c r="M37" s="28"/>
      <c r="N37" s="28"/>
      <c r="O37" s="28"/>
      <c r="P37" s="28"/>
      <c r="Q37" s="28"/>
      <c r="R37" s="28"/>
      <c r="S37" s="28"/>
      <c r="T37" s="28"/>
      <c r="U37" s="28"/>
      <c r="V37" s="28"/>
      <c r="W37" s="28"/>
      <c r="X37" s="28"/>
      <c r="Y37" s="28"/>
      <c r="Z37" s="28"/>
      <c r="AA37" s="28"/>
      <c r="AB37" s="28">
        <v>10</v>
      </c>
    </row>
    <row r="38" spans="1:31" ht="15.75" x14ac:dyDescent="0.2">
      <c r="A38" s="39" t="s">
        <v>201</v>
      </c>
      <c r="B38" s="55" t="s">
        <v>201</v>
      </c>
      <c r="C38" s="40"/>
      <c r="D38" s="114">
        <f t="shared" ref="D38" si="49">G38</f>
        <v>0</v>
      </c>
      <c r="E38" s="114">
        <f t="shared" ref="E38" si="50">H38+K38</f>
        <v>0</v>
      </c>
      <c r="F38" s="114">
        <f t="shared" ref="F38" si="51">D38+E38</f>
        <v>0</v>
      </c>
      <c r="G38" s="28"/>
      <c r="H38" s="28"/>
      <c r="I38" s="114">
        <f t="shared" si="48"/>
        <v>0</v>
      </c>
      <c r="J38" s="28"/>
      <c r="K38" s="28"/>
      <c r="L38" s="28"/>
      <c r="M38" s="28"/>
      <c r="N38" s="28"/>
      <c r="O38" s="28"/>
      <c r="P38" s="28"/>
      <c r="Q38" s="28"/>
      <c r="R38" s="28"/>
      <c r="S38" s="28"/>
      <c r="T38" s="28"/>
      <c r="U38" s="28"/>
      <c r="V38" s="28"/>
      <c r="W38" s="28"/>
      <c r="X38" s="28"/>
      <c r="Y38" s="28"/>
      <c r="Z38" s="28"/>
      <c r="AA38" s="28"/>
      <c r="AB38" s="10"/>
    </row>
    <row r="39" spans="1:31" ht="12.75" x14ac:dyDescent="0.2">
      <c r="A39" s="39" t="s">
        <v>202</v>
      </c>
      <c r="B39" s="26"/>
      <c r="C39" s="26"/>
      <c r="D39" s="114">
        <f t="shared" ref="D39" si="52">G39</f>
        <v>0</v>
      </c>
      <c r="E39" s="114">
        <f t="shared" ref="E39" si="53">H39+K39</f>
        <v>0</v>
      </c>
      <c r="F39" s="114">
        <f t="shared" ref="F39" si="54">D39+E39</f>
        <v>0</v>
      </c>
      <c r="G39" s="28"/>
      <c r="H39" s="28"/>
      <c r="I39" s="114">
        <f t="shared" si="48"/>
        <v>0</v>
      </c>
      <c r="J39" s="28"/>
      <c r="K39" s="28"/>
      <c r="L39" s="28"/>
      <c r="M39" s="28"/>
      <c r="N39" s="28"/>
      <c r="O39" s="28"/>
      <c r="P39" s="28"/>
      <c r="Q39" s="28"/>
      <c r="R39" s="28"/>
      <c r="S39" s="28"/>
      <c r="T39" s="28"/>
      <c r="U39" s="28"/>
      <c r="V39" s="28"/>
      <c r="W39" s="28"/>
      <c r="X39" s="28"/>
      <c r="Y39" s="28"/>
      <c r="Z39" s="28"/>
      <c r="AA39" s="28"/>
      <c r="AB39" s="10"/>
    </row>
    <row r="40" spans="1:31" s="121" customFormat="1" ht="13.5" customHeight="1" x14ac:dyDescent="0.2">
      <c r="A40" s="110" t="s">
        <v>203</v>
      </c>
      <c r="B40" s="111"/>
      <c r="C40" s="111" t="s">
        <v>5</v>
      </c>
      <c r="D40" s="112">
        <f t="shared" ref="D40:AA40" si="55">SUM(D35:D39)</f>
        <v>1936</v>
      </c>
      <c r="E40" s="112">
        <f t="shared" si="55"/>
        <v>0</v>
      </c>
      <c r="F40" s="112">
        <f t="shared" si="55"/>
        <v>1936</v>
      </c>
      <c r="G40" s="112">
        <f>SUM(G35:G39)</f>
        <v>1936</v>
      </c>
      <c r="H40" s="112">
        <f t="shared" si="55"/>
        <v>0</v>
      </c>
      <c r="I40" s="112">
        <f t="shared" si="55"/>
        <v>1936</v>
      </c>
      <c r="J40" s="112">
        <f t="shared" si="55"/>
        <v>0</v>
      </c>
      <c r="K40" s="112">
        <f t="shared" si="55"/>
        <v>0</v>
      </c>
      <c r="L40" s="112">
        <f t="shared" si="55"/>
        <v>10</v>
      </c>
      <c r="M40" s="112">
        <f t="shared" si="55"/>
        <v>96.3</v>
      </c>
      <c r="N40" s="112">
        <f t="shared" si="55"/>
        <v>26.55</v>
      </c>
      <c r="O40" s="112">
        <f t="shared" si="55"/>
        <v>0</v>
      </c>
      <c r="P40" s="112">
        <f t="shared" si="55"/>
        <v>0</v>
      </c>
      <c r="Q40" s="112">
        <f t="shared" si="55"/>
        <v>0</v>
      </c>
      <c r="R40" s="112">
        <f t="shared" si="55"/>
        <v>1</v>
      </c>
      <c r="S40" s="112">
        <f t="shared" si="55"/>
        <v>0</v>
      </c>
      <c r="T40" s="112">
        <f t="shared" si="55"/>
        <v>0</v>
      </c>
      <c r="U40" s="112">
        <f t="shared" si="55"/>
        <v>0</v>
      </c>
      <c r="V40" s="112">
        <f t="shared" si="55"/>
        <v>0</v>
      </c>
      <c r="W40" s="112">
        <f t="shared" si="55"/>
        <v>0</v>
      </c>
      <c r="X40" s="112">
        <f t="shared" si="55"/>
        <v>5</v>
      </c>
      <c r="Y40" s="112">
        <f t="shared" si="55"/>
        <v>0</v>
      </c>
      <c r="Z40" s="112">
        <f t="shared" si="55"/>
        <v>0</v>
      </c>
      <c r="AA40" s="112">
        <f t="shared" si="55"/>
        <v>1</v>
      </c>
      <c r="AB40" s="129"/>
    </row>
    <row r="41" spans="1:31" s="122" customFormat="1" ht="12.75" x14ac:dyDescent="0.2">
      <c r="A41" s="108" t="s">
        <v>6</v>
      </c>
      <c r="B41" s="109" t="s">
        <v>5</v>
      </c>
      <c r="C41" s="109"/>
      <c r="D41" s="127"/>
      <c r="E41" s="127"/>
      <c r="F41" s="119">
        <f>F32+F40</f>
        <v>1936</v>
      </c>
      <c r="G41" s="119">
        <f t="shared" ref="G41:AA41" si="56">G32+G40</f>
        <v>1936</v>
      </c>
      <c r="H41" s="119">
        <f t="shared" si="56"/>
        <v>0</v>
      </c>
      <c r="I41" s="119">
        <f t="shared" si="56"/>
        <v>1936</v>
      </c>
      <c r="J41" s="119">
        <f t="shared" si="56"/>
        <v>0</v>
      </c>
      <c r="K41" s="119">
        <f t="shared" si="56"/>
        <v>0</v>
      </c>
      <c r="L41" s="119">
        <f t="shared" si="56"/>
        <v>10</v>
      </c>
      <c r="M41" s="119">
        <f t="shared" si="56"/>
        <v>96.3</v>
      </c>
      <c r="N41" s="119">
        <f t="shared" si="56"/>
        <v>26.55</v>
      </c>
      <c r="O41" s="119">
        <f t="shared" si="56"/>
        <v>0</v>
      </c>
      <c r="P41" s="119">
        <f t="shared" si="56"/>
        <v>0</v>
      </c>
      <c r="Q41" s="119">
        <f t="shared" si="56"/>
        <v>0</v>
      </c>
      <c r="R41" s="119">
        <f t="shared" si="56"/>
        <v>1</v>
      </c>
      <c r="S41" s="119">
        <f t="shared" si="56"/>
        <v>0</v>
      </c>
      <c r="T41" s="119">
        <f t="shared" si="56"/>
        <v>0</v>
      </c>
      <c r="U41" s="119">
        <f t="shared" si="56"/>
        <v>0</v>
      </c>
      <c r="V41" s="119">
        <f t="shared" si="56"/>
        <v>0</v>
      </c>
      <c r="W41" s="119">
        <f t="shared" si="56"/>
        <v>0</v>
      </c>
      <c r="X41" s="119">
        <f t="shared" si="56"/>
        <v>5</v>
      </c>
      <c r="Y41" s="119">
        <f t="shared" si="56"/>
        <v>0</v>
      </c>
      <c r="Z41" s="119">
        <f t="shared" si="56"/>
        <v>0</v>
      </c>
      <c r="AA41" s="119">
        <f t="shared" si="56"/>
        <v>1</v>
      </c>
      <c r="AB41" s="128"/>
    </row>
    <row r="42" spans="1:31" s="122" customFormat="1" ht="12.75" x14ac:dyDescent="0.2">
      <c r="A42" s="308"/>
      <c r="B42" s="309"/>
      <c r="C42" s="309"/>
      <c r="D42" s="128"/>
      <c r="E42" s="128"/>
      <c r="F42" s="310"/>
      <c r="G42" s="310"/>
      <c r="H42" s="310"/>
      <c r="I42" s="310"/>
      <c r="J42" s="310"/>
      <c r="K42" s="310"/>
      <c r="L42" s="310"/>
      <c r="M42" s="310"/>
      <c r="N42" s="310"/>
      <c r="O42" s="310"/>
      <c r="P42" s="310"/>
      <c r="Q42" s="310"/>
      <c r="R42" s="310"/>
      <c r="S42" s="310"/>
      <c r="T42" s="310"/>
      <c r="U42" s="310"/>
      <c r="V42" s="310"/>
      <c r="W42" s="310"/>
      <c r="X42" s="310"/>
      <c r="Y42" s="310"/>
      <c r="Z42" s="310"/>
      <c r="AA42" s="310"/>
      <c r="AB42" s="128"/>
    </row>
    <row r="43" spans="1:31" s="122" customFormat="1" ht="14.25" x14ac:dyDescent="0.2">
      <c r="A43" s="108" t="s">
        <v>259</v>
      </c>
      <c r="B43" s="109" t="s">
        <v>258</v>
      </c>
      <c r="C43" s="109"/>
      <c r="D43" s="311">
        <f>D15+D23+D32+D40</f>
        <v>1936</v>
      </c>
      <c r="E43" s="311">
        <f t="shared" ref="E43:AA43" si="57">E15+E23+E32+E40</f>
        <v>0</v>
      </c>
      <c r="F43" s="311">
        <f t="shared" si="57"/>
        <v>1936</v>
      </c>
      <c r="G43" s="311">
        <f t="shared" si="57"/>
        <v>1936</v>
      </c>
      <c r="H43" s="311">
        <f t="shared" si="57"/>
        <v>0</v>
      </c>
      <c r="I43" s="311">
        <f t="shared" si="57"/>
        <v>1936</v>
      </c>
      <c r="J43" s="311">
        <f t="shared" si="57"/>
        <v>0</v>
      </c>
      <c r="K43" s="311">
        <f t="shared" si="57"/>
        <v>0</v>
      </c>
      <c r="L43" s="311">
        <f t="shared" si="57"/>
        <v>10</v>
      </c>
      <c r="M43" s="311">
        <f t="shared" si="57"/>
        <v>96.3</v>
      </c>
      <c r="N43" s="311">
        <f t="shared" si="57"/>
        <v>26.55</v>
      </c>
      <c r="O43" s="311">
        <f t="shared" si="57"/>
        <v>0</v>
      </c>
      <c r="P43" s="311">
        <f t="shared" si="57"/>
        <v>0</v>
      </c>
      <c r="Q43" s="311">
        <f t="shared" si="57"/>
        <v>0</v>
      </c>
      <c r="R43" s="311">
        <f t="shared" si="57"/>
        <v>1</v>
      </c>
      <c r="S43" s="311">
        <f t="shared" si="57"/>
        <v>0</v>
      </c>
      <c r="T43" s="311">
        <f t="shared" si="57"/>
        <v>0</v>
      </c>
      <c r="U43" s="311">
        <f t="shared" si="57"/>
        <v>0</v>
      </c>
      <c r="V43" s="311">
        <f t="shared" si="57"/>
        <v>0</v>
      </c>
      <c r="W43" s="311">
        <f t="shared" si="57"/>
        <v>0</v>
      </c>
      <c r="X43" s="311">
        <f t="shared" si="57"/>
        <v>5</v>
      </c>
      <c r="Y43" s="311">
        <f t="shared" si="57"/>
        <v>0</v>
      </c>
      <c r="Z43" s="311">
        <f t="shared" si="57"/>
        <v>0</v>
      </c>
      <c r="AA43" s="311">
        <f t="shared" si="57"/>
        <v>1</v>
      </c>
      <c r="AB43" s="128"/>
    </row>
    <row r="44" spans="1:31" s="3" customFormat="1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4"/>
      <c r="AE44" s="4"/>
    </row>
    <row r="45" spans="1:31" s="3" customFormat="1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  <c r="AD45" s="4"/>
      <c r="AE45" s="4"/>
    </row>
    <row r="46" spans="1:31" s="3" customFormat="1" hidden="1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4"/>
      <c r="AD46" s="4"/>
      <c r="AE46" s="4"/>
    </row>
    <row r="47" spans="1:31" s="3" customFormat="1" ht="15" hidden="1" customHeight="1" x14ac:dyDescent="0.3">
      <c r="A47" s="4"/>
      <c r="B47" s="172" t="s">
        <v>219</v>
      </c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  <c r="AE47" s="4"/>
    </row>
    <row r="48" spans="1:31" ht="25.15" hidden="1" customHeight="1" x14ac:dyDescent="0.3">
      <c r="B48" s="2" t="s">
        <v>12</v>
      </c>
      <c r="C48" s="141"/>
      <c r="D48" s="143">
        <f>J43</f>
        <v>0</v>
      </c>
    </row>
    <row r="49" spans="2:32" ht="18.75" hidden="1" x14ac:dyDescent="0.3">
      <c r="B49" s="61" t="s">
        <v>227</v>
      </c>
      <c r="C49" s="61" t="s">
        <v>228</v>
      </c>
      <c r="D49" s="143">
        <f>L43+O43+P43+Q43+R43+S43+X43+Y43+Z43+AA43</f>
        <v>17</v>
      </c>
    </row>
    <row r="50" spans="2:32" ht="18.75" hidden="1" x14ac:dyDescent="0.3">
      <c r="B50" s="61"/>
      <c r="C50" s="61" t="s">
        <v>229</v>
      </c>
      <c r="D50" s="62">
        <v>0</v>
      </c>
      <c r="AF50" s="9"/>
    </row>
    <row r="51" spans="2:32" ht="18.75" hidden="1" x14ac:dyDescent="0.3">
      <c r="B51" s="61"/>
      <c r="C51" s="61" t="s">
        <v>230</v>
      </c>
      <c r="D51" s="143">
        <f>D48-D50</f>
        <v>0</v>
      </c>
      <c r="AF51" s="9"/>
    </row>
    <row r="52" spans="2:32" ht="18.75" hidden="1" x14ac:dyDescent="0.3">
      <c r="B52" s="61" t="s">
        <v>236</v>
      </c>
      <c r="C52" s="61" t="s">
        <v>228</v>
      </c>
      <c r="D52" s="143">
        <f>K43+M43+N43+T43</f>
        <v>122.85</v>
      </c>
      <c r="AF52" s="9"/>
    </row>
    <row r="53" spans="2:32" ht="18.75" hidden="1" x14ac:dyDescent="0.3">
      <c r="B53" s="61" t="s">
        <v>240</v>
      </c>
      <c r="C53" s="61" t="s">
        <v>228</v>
      </c>
      <c r="D53" s="143">
        <f>U43+V43+W43</f>
        <v>0</v>
      </c>
    </row>
  </sheetData>
  <mergeCells count="37">
    <mergeCell ref="A4:A6"/>
    <mergeCell ref="B4:B6"/>
    <mergeCell ref="B8:O8"/>
    <mergeCell ref="G5:G6"/>
    <mergeCell ref="K5:K6"/>
    <mergeCell ref="I5:I6"/>
    <mergeCell ref="H5:H6"/>
    <mergeCell ref="L5:L6"/>
    <mergeCell ref="S4:S6"/>
    <mergeCell ref="T4:T6"/>
    <mergeCell ref="P8:AA8"/>
    <mergeCell ref="B16:O16"/>
    <mergeCell ref="B33:O33"/>
    <mergeCell ref="D4:F5"/>
    <mergeCell ref="B25:O25"/>
    <mergeCell ref="O5:O6"/>
    <mergeCell ref="K4:O4"/>
    <mergeCell ref="G4:I4"/>
    <mergeCell ref="C4:C6"/>
    <mergeCell ref="J4:J6"/>
    <mergeCell ref="M5:N5"/>
    <mergeCell ref="A2:C2"/>
    <mergeCell ref="D1:O1"/>
    <mergeCell ref="D2:O2"/>
    <mergeCell ref="A3:C3"/>
    <mergeCell ref="P25:AA25"/>
    <mergeCell ref="U4:W4"/>
    <mergeCell ref="Z4:Z6"/>
    <mergeCell ref="AA4:AA6"/>
    <mergeCell ref="U5:U6"/>
    <mergeCell ref="V5:V6"/>
    <mergeCell ref="W5:W6"/>
    <mergeCell ref="X5:X6"/>
    <mergeCell ref="Y5:Y6"/>
    <mergeCell ref="P4:P6"/>
    <mergeCell ref="Q4:Q6"/>
    <mergeCell ref="R4:R6"/>
  </mergeCells>
  <printOptions horizontalCentered="1"/>
  <pageMargins left="0.23622047244094491" right="0.23622047244094491" top="0.23622047244094491" bottom="0.23622047244094491" header="0.15748031496062992" footer="0.15748031496062992"/>
  <pageSetup paperSize="9" scale="83" firstPageNumber="24" orientation="landscape" useFirstPageNumber="1" r:id="rId1"/>
  <headerFooter>
    <oddHeader>&amp;C&amp;P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249977111117893"/>
  </sheetPr>
  <dimension ref="A1:AN37"/>
  <sheetViews>
    <sheetView view="pageBreakPreview" zoomScale="70" zoomScaleNormal="100" zoomScaleSheetLayoutView="70" workbookViewId="0">
      <pane xSplit="3" ySplit="7" topLeftCell="D8" activePane="bottomRight" state="frozen"/>
      <selection pane="topRight" activeCell="D1" sqref="D1"/>
      <selection pane="bottomLeft" activeCell="A9" sqref="A9"/>
      <selection pane="bottomRight" activeCell="D2" sqref="D2:O2"/>
    </sheetView>
  </sheetViews>
  <sheetFormatPr defaultColWidth="9.140625" defaultRowHeight="12" x14ac:dyDescent="0.2"/>
  <cols>
    <col min="1" max="1" width="5.5703125" style="4" customWidth="1"/>
    <col min="2" max="2" width="7.7109375" style="4" customWidth="1"/>
    <col min="3" max="3" width="23" style="4" customWidth="1"/>
    <col min="4" max="4" width="8.7109375" style="4" customWidth="1"/>
    <col min="5" max="6" width="12.28515625" style="4" customWidth="1"/>
    <col min="7" max="7" width="10.5703125" style="4" customWidth="1"/>
    <col min="8" max="8" width="12.5703125" style="4" customWidth="1"/>
    <col min="9" max="9" width="10.5703125" style="4" customWidth="1"/>
    <col min="10" max="10" width="8.7109375" style="4" bestFit="1" customWidth="1"/>
    <col min="11" max="11" width="11.28515625" style="4" customWidth="1"/>
    <col min="12" max="12" width="10.7109375" style="4" customWidth="1"/>
    <col min="13" max="13" width="9.5703125" style="4" customWidth="1"/>
    <col min="14" max="14" width="8.28515625" style="4" customWidth="1"/>
    <col min="15" max="15" width="15" style="4" customWidth="1"/>
    <col min="16" max="16" width="9.140625" style="4" customWidth="1"/>
    <col min="17" max="17" width="9.28515625" style="4" customWidth="1"/>
    <col min="18" max="18" width="14.7109375" style="4" customWidth="1"/>
    <col min="19" max="19" width="16" style="4" customWidth="1"/>
    <col min="20" max="20" width="15.140625" style="4" customWidth="1"/>
    <col min="21" max="21" width="17.85546875" style="4" customWidth="1"/>
    <col min="22" max="22" width="16.140625" style="4" customWidth="1"/>
    <col min="23" max="16384" width="9.140625" style="4"/>
  </cols>
  <sheetData>
    <row r="1" spans="1:40" ht="22.5" x14ac:dyDescent="0.2">
      <c r="A1" s="604" t="s">
        <v>213</v>
      </c>
      <c r="B1" s="605"/>
      <c r="C1" s="605"/>
      <c r="D1" s="572" t="s">
        <v>43</v>
      </c>
      <c r="E1" s="572"/>
      <c r="F1" s="572"/>
      <c r="G1" s="572"/>
      <c r="H1" s="572"/>
      <c r="I1" s="572"/>
      <c r="J1" s="572"/>
      <c r="K1" s="572"/>
      <c r="L1" s="572"/>
      <c r="M1" s="572"/>
      <c r="N1" s="572"/>
      <c r="O1" s="572"/>
      <c r="P1" s="23"/>
      <c r="Q1" s="23"/>
      <c r="R1" s="23"/>
      <c r="S1" s="23"/>
      <c r="T1" s="23"/>
      <c r="U1" s="23"/>
      <c r="V1" s="23"/>
      <c r="W1" s="23"/>
      <c r="X1" s="23"/>
    </row>
    <row r="2" spans="1:40" ht="43.5" customHeight="1" x14ac:dyDescent="0.2">
      <c r="A2" s="607" t="s">
        <v>214</v>
      </c>
      <c r="B2" s="607"/>
      <c r="C2" s="607"/>
      <c r="D2" s="572" t="s">
        <v>44</v>
      </c>
      <c r="E2" s="572"/>
      <c r="F2" s="572"/>
      <c r="G2" s="572"/>
      <c r="H2" s="572"/>
      <c r="I2" s="572"/>
      <c r="J2" s="572"/>
      <c r="K2" s="572"/>
      <c r="L2" s="572"/>
      <c r="M2" s="572"/>
      <c r="N2" s="572"/>
      <c r="O2" s="572"/>
      <c r="P2" s="23"/>
      <c r="Q2" s="23"/>
      <c r="R2" s="23"/>
      <c r="S2" s="23"/>
      <c r="T2" s="23"/>
      <c r="U2" s="23"/>
      <c r="V2" s="23"/>
      <c r="W2" s="23"/>
      <c r="X2" s="23"/>
    </row>
    <row r="3" spans="1:40" ht="33" customHeight="1" x14ac:dyDescent="0.3">
      <c r="A3" s="331" t="s">
        <v>280</v>
      </c>
      <c r="B3" s="297"/>
      <c r="C3" s="297"/>
      <c r="D3" s="194"/>
      <c r="E3" s="194"/>
      <c r="F3" s="12"/>
      <c r="G3" s="277"/>
      <c r="H3" s="5"/>
      <c r="I3" s="12"/>
      <c r="J3" s="5"/>
      <c r="K3" s="12"/>
      <c r="L3" s="5"/>
      <c r="M3" s="5"/>
    </row>
    <row r="4" spans="1:40" s="9" customFormat="1" ht="37.5" x14ac:dyDescent="0.25">
      <c r="A4" s="475" t="s">
        <v>11</v>
      </c>
      <c r="B4" s="477" t="s">
        <v>0</v>
      </c>
      <c r="C4" s="477" t="s">
        <v>7</v>
      </c>
      <c r="D4" s="477" t="s">
        <v>114</v>
      </c>
      <c r="E4" s="579"/>
      <c r="F4" s="579"/>
      <c r="G4" s="573" t="s">
        <v>65</v>
      </c>
      <c r="H4" s="574"/>
      <c r="I4" s="574"/>
      <c r="J4" s="574"/>
      <c r="K4" s="574"/>
      <c r="L4" s="574"/>
      <c r="M4" s="577"/>
      <c r="N4" s="577"/>
      <c r="O4" s="578"/>
      <c r="P4" s="573" t="s">
        <v>66</v>
      </c>
      <c r="Q4" s="574"/>
      <c r="R4" s="574"/>
      <c r="S4" s="574"/>
      <c r="T4" s="575"/>
      <c r="U4" s="325" t="s">
        <v>64</v>
      </c>
      <c r="V4" s="325" t="s">
        <v>51</v>
      </c>
      <c r="W4" s="488" t="s">
        <v>9</v>
      </c>
      <c r="X4" s="474" t="s">
        <v>60</v>
      </c>
      <c r="Y4" s="59"/>
      <c r="Z4" s="59"/>
      <c r="AA4" s="59"/>
      <c r="AB4" s="60"/>
      <c r="AC4" s="29"/>
      <c r="AD4" s="29"/>
      <c r="AE4" s="29"/>
      <c r="AF4" s="18"/>
      <c r="AG4" s="29"/>
      <c r="AH4" s="29"/>
      <c r="AI4" s="29"/>
      <c r="AJ4" s="29"/>
      <c r="AK4" s="18"/>
      <c r="AL4" s="38"/>
      <c r="AM4" s="38"/>
      <c r="AN4" s="38"/>
    </row>
    <row r="5" spans="1:40" ht="50.25" customHeight="1" x14ac:dyDescent="0.2">
      <c r="A5" s="580"/>
      <c r="B5" s="579"/>
      <c r="C5" s="579"/>
      <c r="D5" s="579"/>
      <c r="E5" s="579"/>
      <c r="F5" s="579"/>
      <c r="G5" s="532" t="s">
        <v>142</v>
      </c>
      <c r="H5" s="532"/>
      <c r="I5" s="532"/>
      <c r="J5" s="429" t="s">
        <v>135</v>
      </c>
      <c r="K5" s="429"/>
      <c r="L5" s="429"/>
      <c r="M5" s="532" t="s">
        <v>75</v>
      </c>
      <c r="N5" s="532" t="s">
        <v>74</v>
      </c>
      <c r="O5" s="532" t="s">
        <v>12</v>
      </c>
      <c r="P5" s="532" t="s">
        <v>75</v>
      </c>
      <c r="Q5" s="532" t="s">
        <v>74</v>
      </c>
      <c r="R5" s="532" t="s">
        <v>91</v>
      </c>
      <c r="S5" s="532" t="s">
        <v>92</v>
      </c>
      <c r="T5" s="532" t="s">
        <v>93</v>
      </c>
      <c r="U5" s="429" t="s">
        <v>62</v>
      </c>
      <c r="V5" s="576" t="s">
        <v>55</v>
      </c>
      <c r="W5" s="488"/>
      <c r="X5" s="474"/>
    </row>
    <row r="6" spans="1:40" ht="35.25" customHeight="1" x14ac:dyDescent="0.2">
      <c r="A6" s="580"/>
      <c r="B6" s="579"/>
      <c r="C6" s="579"/>
      <c r="D6" s="37" t="s">
        <v>53</v>
      </c>
      <c r="E6" s="37" t="s">
        <v>52</v>
      </c>
      <c r="F6" s="37" t="s">
        <v>77</v>
      </c>
      <c r="G6" s="37" t="s">
        <v>53</v>
      </c>
      <c r="H6" s="37" t="s">
        <v>52</v>
      </c>
      <c r="I6" s="37" t="s">
        <v>77</v>
      </c>
      <c r="J6" s="31" t="s">
        <v>95</v>
      </c>
      <c r="K6" s="31" t="s">
        <v>96</v>
      </c>
      <c r="L6" s="31" t="s">
        <v>97</v>
      </c>
      <c r="M6" s="532"/>
      <c r="N6" s="532"/>
      <c r="O6" s="532"/>
      <c r="P6" s="532"/>
      <c r="Q6" s="532"/>
      <c r="R6" s="532"/>
      <c r="S6" s="532"/>
      <c r="T6" s="532"/>
      <c r="U6" s="532"/>
      <c r="V6" s="532"/>
      <c r="W6" s="488"/>
      <c r="X6" s="474"/>
    </row>
    <row r="7" spans="1:40" s="17" customFormat="1" ht="15" customHeight="1" x14ac:dyDescent="0.25">
      <c r="A7" s="20">
        <v>1</v>
      </c>
      <c r="B7" s="20">
        <v>2</v>
      </c>
      <c r="C7" s="20">
        <v>3</v>
      </c>
      <c r="D7" s="20" t="s">
        <v>115</v>
      </c>
      <c r="E7" s="20" t="s">
        <v>151</v>
      </c>
      <c r="F7" s="20">
        <v>6</v>
      </c>
      <c r="G7" s="20">
        <v>7</v>
      </c>
      <c r="H7" s="20">
        <v>8</v>
      </c>
      <c r="I7" s="20">
        <v>9</v>
      </c>
      <c r="J7" s="20">
        <v>10</v>
      </c>
      <c r="K7" s="20">
        <v>11</v>
      </c>
      <c r="L7" s="20">
        <v>12</v>
      </c>
      <c r="M7" s="20">
        <v>13</v>
      </c>
      <c r="N7" s="20">
        <v>14</v>
      </c>
      <c r="O7" s="20">
        <v>15</v>
      </c>
      <c r="P7" s="37">
        <v>16</v>
      </c>
      <c r="Q7" s="37">
        <v>17</v>
      </c>
      <c r="R7" s="37">
        <v>18</v>
      </c>
      <c r="S7" s="37">
        <v>19</v>
      </c>
      <c r="T7" s="37">
        <v>20</v>
      </c>
      <c r="U7" s="37">
        <v>21</v>
      </c>
      <c r="V7" s="37">
        <v>22</v>
      </c>
      <c r="W7" s="37">
        <v>23</v>
      </c>
      <c r="X7" s="37">
        <v>24</v>
      </c>
    </row>
    <row r="8" spans="1:40" ht="15" customHeight="1" x14ac:dyDescent="0.2">
      <c r="A8" s="48" t="s">
        <v>1</v>
      </c>
      <c r="B8" s="47" t="s">
        <v>3</v>
      </c>
      <c r="C8" s="47"/>
      <c r="D8" s="33"/>
      <c r="E8" s="33"/>
      <c r="F8" s="33"/>
      <c r="G8" s="33"/>
      <c r="H8" s="33"/>
      <c r="I8" s="33"/>
      <c r="J8" s="36"/>
      <c r="K8" s="36"/>
      <c r="L8" s="36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</row>
    <row r="9" spans="1:40" ht="12.75" x14ac:dyDescent="0.2">
      <c r="A9" s="39" t="s">
        <v>198</v>
      </c>
      <c r="B9" s="26"/>
      <c r="C9" s="26"/>
      <c r="D9" s="332">
        <f>G9</f>
        <v>0</v>
      </c>
      <c r="E9" s="332">
        <f>H9+J9+K9+L9</f>
        <v>0</v>
      </c>
      <c r="F9" s="114">
        <f>D9+E9</f>
        <v>0</v>
      </c>
      <c r="G9" s="333"/>
      <c r="H9" s="333"/>
      <c r="I9" s="114">
        <f>G9+H9</f>
        <v>0</v>
      </c>
      <c r="J9" s="333"/>
      <c r="K9" s="333"/>
      <c r="L9" s="333"/>
      <c r="M9" s="333"/>
      <c r="N9" s="333"/>
      <c r="O9" s="333"/>
      <c r="P9" s="333"/>
      <c r="Q9" s="333"/>
      <c r="R9" s="333"/>
      <c r="S9" s="333"/>
      <c r="T9" s="333"/>
      <c r="U9" s="333"/>
      <c r="V9" s="333"/>
      <c r="W9" s="333"/>
      <c r="X9" s="333"/>
    </row>
    <row r="10" spans="1:40" ht="12.75" x14ac:dyDescent="0.2">
      <c r="A10" s="39" t="s">
        <v>199</v>
      </c>
      <c r="B10" s="26"/>
      <c r="C10" s="26"/>
      <c r="D10" s="332">
        <f t="shared" ref="D10:D13" si="0">G10</f>
        <v>0</v>
      </c>
      <c r="E10" s="332">
        <f t="shared" ref="E10:E13" si="1">H10+J10+K10+L10</f>
        <v>0</v>
      </c>
      <c r="F10" s="114">
        <f t="shared" ref="F10:F13" si="2">D10+E10</f>
        <v>0</v>
      </c>
      <c r="G10" s="333"/>
      <c r="H10" s="333"/>
      <c r="I10" s="114">
        <f t="shared" ref="I10:I13" si="3">G10+H10</f>
        <v>0</v>
      </c>
      <c r="J10" s="333"/>
      <c r="K10" s="333"/>
      <c r="L10" s="333"/>
      <c r="M10" s="333"/>
      <c r="N10" s="333"/>
      <c r="O10" s="333"/>
      <c r="P10" s="333"/>
      <c r="Q10" s="333"/>
      <c r="R10" s="333"/>
      <c r="S10" s="333"/>
      <c r="T10" s="333"/>
      <c r="U10" s="333"/>
      <c r="V10" s="333"/>
      <c r="W10" s="333"/>
      <c r="X10" s="333"/>
    </row>
    <row r="11" spans="1:40" ht="12.75" x14ac:dyDescent="0.2">
      <c r="A11" s="39" t="s">
        <v>200</v>
      </c>
      <c r="B11" s="26"/>
      <c r="C11" s="26"/>
      <c r="D11" s="332">
        <f t="shared" si="0"/>
        <v>0</v>
      </c>
      <c r="E11" s="332">
        <f t="shared" si="1"/>
        <v>0</v>
      </c>
      <c r="F11" s="114">
        <f t="shared" si="2"/>
        <v>0</v>
      </c>
      <c r="G11" s="333"/>
      <c r="H11" s="333"/>
      <c r="I11" s="114">
        <f t="shared" si="3"/>
        <v>0</v>
      </c>
      <c r="J11" s="333"/>
      <c r="K11" s="333"/>
      <c r="L11" s="333"/>
      <c r="M11" s="333"/>
      <c r="N11" s="333"/>
      <c r="O11" s="333"/>
      <c r="P11" s="333"/>
      <c r="Q11" s="333"/>
      <c r="R11" s="333"/>
      <c r="S11" s="333"/>
      <c r="T11" s="333"/>
      <c r="U11" s="333"/>
      <c r="V11" s="333"/>
      <c r="W11" s="333"/>
      <c r="X11" s="333"/>
    </row>
    <row r="12" spans="1:40" ht="12.75" x14ac:dyDescent="0.2">
      <c r="A12" s="43" t="s">
        <v>201</v>
      </c>
      <c r="B12" s="40" t="s">
        <v>201</v>
      </c>
      <c r="C12" s="40"/>
      <c r="D12" s="332">
        <f t="shared" ref="D12" si="4">G12</f>
        <v>0</v>
      </c>
      <c r="E12" s="332">
        <f t="shared" ref="E12" si="5">H12+J12+K12+L12</f>
        <v>0</v>
      </c>
      <c r="F12" s="114">
        <f t="shared" ref="F12" si="6">D12+E12</f>
        <v>0</v>
      </c>
      <c r="G12" s="333"/>
      <c r="H12" s="333"/>
      <c r="I12" s="114">
        <f t="shared" si="3"/>
        <v>0</v>
      </c>
      <c r="J12" s="333"/>
      <c r="K12" s="333"/>
      <c r="L12" s="333"/>
      <c r="M12" s="333"/>
      <c r="N12" s="333"/>
      <c r="O12" s="333"/>
      <c r="P12" s="333"/>
      <c r="Q12" s="333"/>
      <c r="R12" s="333"/>
      <c r="S12" s="333"/>
      <c r="T12" s="333"/>
      <c r="U12" s="333"/>
      <c r="V12" s="333"/>
      <c r="W12" s="333"/>
      <c r="X12" s="333"/>
    </row>
    <row r="13" spans="1:40" ht="12.75" x14ac:dyDescent="0.2">
      <c r="A13" s="39" t="s">
        <v>204</v>
      </c>
      <c r="B13" s="26"/>
      <c r="C13" s="26"/>
      <c r="D13" s="332">
        <f t="shared" si="0"/>
        <v>0</v>
      </c>
      <c r="E13" s="332">
        <f t="shared" si="1"/>
        <v>0</v>
      </c>
      <c r="F13" s="114">
        <f t="shared" si="2"/>
        <v>0</v>
      </c>
      <c r="G13" s="333"/>
      <c r="H13" s="333"/>
      <c r="I13" s="114">
        <f t="shared" si="3"/>
        <v>0</v>
      </c>
      <c r="J13" s="333"/>
      <c r="K13" s="333"/>
      <c r="L13" s="333"/>
      <c r="M13" s="333"/>
      <c r="N13" s="333"/>
      <c r="O13" s="333"/>
      <c r="P13" s="333"/>
      <c r="Q13" s="333"/>
      <c r="R13" s="333"/>
      <c r="S13" s="333"/>
      <c r="T13" s="333"/>
      <c r="U13" s="333"/>
      <c r="V13" s="333"/>
      <c r="W13" s="333"/>
      <c r="X13" s="333"/>
    </row>
    <row r="14" spans="1:40" s="121" customFormat="1" ht="15.75" x14ac:dyDescent="0.2">
      <c r="A14" s="110" t="s">
        <v>205</v>
      </c>
      <c r="B14" s="125"/>
      <c r="C14" s="117" t="s">
        <v>5</v>
      </c>
      <c r="D14" s="112">
        <f t="shared" ref="D14:X14" si="7">SUM(D9:D13)</f>
        <v>0</v>
      </c>
      <c r="E14" s="112">
        <f t="shared" si="7"/>
        <v>0</v>
      </c>
      <c r="F14" s="112">
        <f t="shared" si="7"/>
        <v>0</v>
      </c>
      <c r="G14" s="112">
        <f t="shared" si="7"/>
        <v>0</v>
      </c>
      <c r="H14" s="112">
        <f t="shared" si="7"/>
        <v>0</v>
      </c>
      <c r="I14" s="112">
        <f t="shared" si="7"/>
        <v>0</v>
      </c>
      <c r="J14" s="112">
        <f t="shared" si="7"/>
        <v>0</v>
      </c>
      <c r="K14" s="112">
        <f t="shared" si="7"/>
        <v>0</v>
      </c>
      <c r="L14" s="112">
        <f t="shared" si="7"/>
        <v>0</v>
      </c>
      <c r="M14" s="112">
        <f t="shared" si="7"/>
        <v>0</v>
      </c>
      <c r="N14" s="112" t="e">
        <f>AVERAGE(N9:N13)</f>
        <v>#DIV/0!</v>
      </c>
      <c r="O14" s="112">
        <f t="shared" si="7"/>
        <v>0</v>
      </c>
      <c r="P14" s="112">
        <f t="shared" si="7"/>
        <v>0</v>
      </c>
      <c r="Q14" s="112" t="e">
        <f>AVERAGE(Q9:Q13)</f>
        <v>#DIV/0!</v>
      </c>
      <c r="R14" s="112">
        <f t="shared" si="7"/>
        <v>0</v>
      </c>
      <c r="S14" s="112">
        <f t="shared" si="7"/>
        <v>0</v>
      </c>
      <c r="T14" s="112">
        <f t="shared" si="7"/>
        <v>0</v>
      </c>
      <c r="U14" s="112">
        <f t="shared" si="7"/>
        <v>0</v>
      </c>
      <c r="V14" s="112">
        <f t="shared" si="7"/>
        <v>0</v>
      </c>
      <c r="W14" s="112">
        <f t="shared" si="7"/>
        <v>0</v>
      </c>
      <c r="X14" s="112">
        <f t="shared" si="7"/>
        <v>0</v>
      </c>
    </row>
    <row r="15" spans="1:40" ht="12.75" x14ac:dyDescent="0.2">
      <c r="A15" s="48" t="s">
        <v>2</v>
      </c>
      <c r="B15" s="47" t="s">
        <v>4</v>
      </c>
      <c r="C15" s="47"/>
      <c r="D15" s="334"/>
      <c r="E15" s="334"/>
      <c r="F15" s="115"/>
      <c r="G15" s="333"/>
      <c r="H15" s="333"/>
      <c r="I15" s="115"/>
      <c r="J15" s="333"/>
      <c r="K15" s="333"/>
      <c r="L15" s="333"/>
      <c r="M15" s="333"/>
      <c r="N15" s="333"/>
      <c r="O15" s="333"/>
      <c r="P15" s="333"/>
      <c r="Q15" s="333"/>
      <c r="R15" s="333"/>
      <c r="S15" s="333"/>
      <c r="T15" s="333"/>
      <c r="U15" s="333"/>
      <c r="V15" s="333"/>
      <c r="W15" s="333"/>
      <c r="X15" s="333"/>
    </row>
    <row r="16" spans="1:40" ht="12.75" x14ac:dyDescent="0.2">
      <c r="A16" s="39" t="s">
        <v>206</v>
      </c>
      <c r="B16" s="26"/>
      <c r="C16" s="26"/>
      <c r="D16" s="332">
        <f t="shared" ref="D16:D20" si="8">G16</f>
        <v>0</v>
      </c>
      <c r="E16" s="332">
        <f t="shared" ref="E16:E20" si="9">H16+J16+K16+L16</f>
        <v>0</v>
      </c>
      <c r="F16" s="114">
        <f t="shared" ref="F16:F20" si="10">D16+E16</f>
        <v>0</v>
      </c>
      <c r="G16" s="333"/>
      <c r="H16" s="333"/>
      <c r="I16" s="114">
        <f>G16+H16</f>
        <v>0</v>
      </c>
      <c r="J16" s="333"/>
      <c r="K16" s="333"/>
      <c r="L16" s="333"/>
      <c r="M16" s="333"/>
      <c r="N16" s="333"/>
      <c r="O16" s="333"/>
      <c r="P16" s="333"/>
      <c r="Q16" s="333"/>
      <c r="R16" s="333"/>
      <c r="S16" s="333"/>
      <c r="T16" s="333"/>
      <c r="U16" s="333"/>
      <c r="V16" s="333"/>
      <c r="W16" s="333"/>
      <c r="X16" s="333"/>
    </row>
    <row r="17" spans="1:24" ht="12.75" x14ac:dyDescent="0.2">
      <c r="A17" s="39" t="s">
        <v>207</v>
      </c>
      <c r="B17" s="26"/>
      <c r="C17" s="26"/>
      <c r="D17" s="332">
        <f t="shared" si="8"/>
        <v>0</v>
      </c>
      <c r="E17" s="332">
        <f t="shared" si="9"/>
        <v>0</v>
      </c>
      <c r="F17" s="114">
        <f t="shared" si="10"/>
        <v>0</v>
      </c>
      <c r="G17" s="333"/>
      <c r="H17" s="333"/>
      <c r="I17" s="114">
        <f t="shared" ref="I17:I20" si="11">G17+H17</f>
        <v>0</v>
      </c>
      <c r="J17" s="333"/>
      <c r="K17" s="333"/>
      <c r="L17" s="333"/>
      <c r="M17" s="333"/>
      <c r="N17" s="333"/>
      <c r="O17" s="333"/>
      <c r="P17" s="333"/>
      <c r="Q17" s="333"/>
      <c r="R17" s="333"/>
      <c r="S17" s="333"/>
      <c r="T17" s="333"/>
      <c r="U17" s="333"/>
      <c r="V17" s="333"/>
      <c r="W17" s="333"/>
      <c r="X17" s="333"/>
    </row>
    <row r="18" spans="1:24" ht="12.75" x14ac:dyDescent="0.2">
      <c r="A18" s="39" t="s">
        <v>208</v>
      </c>
      <c r="B18" s="26"/>
      <c r="C18" s="26"/>
      <c r="D18" s="332">
        <f t="shared" si="8"/>
        <v>0</v>
      </c>
      <c r="E18" s="332">
        <f t="shared" si="9"/>
        <v>0</v>
      </c>
      <c r="F18" s="114">
        <f t="shared" si="10"/>
        <v>0</v>
      </c>
      <c r="G18" s="333"/>
      <c r="H18" s="333"/>
      <c r="I18" s="114">
        <f t="shared" si="11"/>
        <v>0</v>
      </c>
      <c r="J18" s="333"/>
      <c r="K18" s="333"/>
      <c r="L18" s="333"/>
      <c r="M18" s="333"/>
      <c r="N18" s="333"/>
      <c r="O18" s="333"/>
      <c r="P18" s="333"/>
      <c r="Q18" s="333"/>
      <c r="R18" s="333"/>
      <c r="S18" s="333"/>
      <c r="T18" s="333"/>
      <c r="U18" s="333"/>
      <c r="V18" s="333"/>
      <c r="W18" s="333"/>
      <c r="X18" s="333"/>
    </row>
    <row r="19" spans="1:24" ht="15.75" x14ac:dyDescent="0.2">
      <c r="A19" s="39" t="s">
        <v>201</v>
      </c>
      <c r="B19" s="55" t="s">
        <v>201</v>
      </c>
      <c r="C19" s="40"/>
      <c r="D19" s="332">
        <f t="shared" ref="D19" si="12">G19</f>
        <v>0</v>
      </c>
      <c r="E19" s="332">
        <f t="shared" ref="E19" si="13">H19+J19+K19+L19</f>
        <v>0</v>
      </c>
      <c r="F19" s="114">
        <f t="shared" ref="F19" si="14">D19+E19</f>
        <v>0</v>
      </c>
      <c r="G19" s="333"/>
      <c r="H19" s="333"/>
      <c r="I19" s="114">
        <f t="shared" si="11"/>
        <v>0</v>
      </c>
      <c r="J19" s="333"/>
      <c r="K19" s="333"/>
      <c r="L19" s="333"/>
      <c r="M19" s="333"/>
      <c r="N19" s="333"/>
      <c r="O19" s="333"/>
      <c r="P19" s="333"/>
      <c r="Q19" s="333"/>
      <c r="R19" s="333"/>
      <c r="S19" s="333"/>
      <c r="T19" s="333"/>
      <c r="U19" s="333"/>
      <c r="V19" s="333"/>
      <c r="W19" s="333"/>
      <c r="X19" s="333"/>
    </row>
    <row r="20" spans="1:24" ht="12.75" x14ac:dyDescent="0.2">
      <c r="A20" s="39" t="s">
        <v>202</v>
      </c>
      <c r="B20" s="26"/>
      <c r="C20" s="26"/>
      <c r="D20" s="332">
        <f t="shared" si="8"/>
        <v>0</v>
      </c>
      <c r="E20" s="332">
        <f t="shared" si="9"/>
        <v>0</v>
      </c>
      <c r="F20" s="114">
        <f t="shared" si="10"/>
        <v>0</v>
      </c>
      <c r="G20" s="333"/>
      <c r="H20" s="333"/>
      <c r="I20" s="114">
        <f t="shared" si="11"/>
        <v>0</v>
      </c>
      <c r="J20" s="333"/>
      <c r="K20" s="333"/>
      <c r="L20" s="333"/>
      <c r="M20" s="333"/>
      <c r="N20" s="333"/>
      <c r="O20" s="333"/>
      <c r="P20" s="333"/>
      <c r="Q20" s="333"/>
      <c r="R20" s="333"/>
      <c r="S20" s="333"/>
      <c r="T20" s="333"/>
      <c r="U20" s="333"/>
      <c r="V20" s="333"/>
      <c r="W20" s="333"/>
      <c r="X20" s="333"/>
    </row>
    <row r="21" spans="1:24" s="121" customFormat="1" ht="12.75" x14ac:dyDescent="0.2">
      <c r="A21" s="110" t="s">
        <v>203</v>
      </c>
      <c r="B21" s="111"/>
      <c r="C21" s="111" t="s">
        <v>5</v>
      </c>
      <c r="D21" s="118">
        <f t="shared" ref="D21:X21" si="15">SUM(D16:D20)</f>
        <v>0</v>
      </c>
      <c r="E21" s="118">
        <f t="shared" si="15"/>
        <v>0</v>
      </c>
      <c r="F21" s="118">
        <f t="shared" si="15"/>
        <v>0</v>
      </c>
      <c r="G21" s="118">
        <f t="shared" si="15"/>
        <v>0</v>
      </c>
      <c r="H21" s="118">
        <f t="shared" si="15"/>
        <v>0</v>
      </c>
      <c r="I21" s="118">
        <f t="shared" si="15"/>
        <v>0</v>
      </c>
      <c r="J21" s="118">
        <f t="shared" si="15"/>
        <v>0</v>
      </c>
      <c r="K21" s="118">
        <f t="shared" si="15"/>
        <v>0</v>
      </c>
      <c r="L21" s="118">
        <f t="shared" si="15"/>
        <v>0</v>
      </c>
      <c r="M21" s="118">
        <f t="shared" si="15"/>
        <v>0</v>
      </c>
      <c r="N21" s="118" t="e">
        <f>AVERAGE(N16:N20)</f>
        <v>#DIV/0!</v>
      </c>
      <c r="O21" s="118">
        <f t="shared" si="15"/>
        <v>0</v>
      </c>
      <c r="P21" s="118">
        <f t="shared" si="15"/>
        <v>0</v>
      </c>
      <c r="Q21" s="118" t="e">
        <f>AVERAGE(Q16:Q20)</f>
        <v>#DIV/0!</v>
      </c>
      <c r="R21" s="118">
        <f t="shared" si="15"/>
        <v>0</v>
      </c>
      <c r="S21" s="118">
        <f t="shared" si="15"/>
        <v>0</v>
      </c>
      <c r="T21" s="118">
        <f t="shared" si="15"/>
        <v>0</v>
      </c>
      <c r="U21" s="118">
        <f t="shared" si="15"/>
        <v>0</v>
      </c>
      <c r="V21" s="118">
        <f t="shared" si="15"/>
        <v>0</v>
      </c>
      <c r="W21" s="118">
        <f t="shared" si="15"/>
        <v>0</v>
      </c>
      <c r="X21" s="118">
        <f t="shared" si="15"/>
        <v>0</v>
      </c>
    </row>
    <row r="22" spans="1:24" s="122" customFormat="1" ht="12.75" x14ac:dyDescent="0.2">
      <c r="A22" s="108" t="s">
        <v>6</v>
      </c>
      <c r="B22" s="109" t="s">
        <v>5</v>
      </c>
      <c r="C22" s="109"/>
      <c r="D22" s="119">
        <f t="shared" ref="D22:X22" si="16">D14+D21</f>
        <v>0</v>
      </c>
      <c r="E22" s="119">
        <f t="shared" si="16"/>
        <v>0</v>
      </c>
      <c r="F22" s="119">
        <f t="shared" si="16"/>
        <v>0</v>
      </c>
      <c r="G22" s="119">
        <f t="shared" si="16"/>
        <v>0</v>
      </c>
      <c r="H22" s="119">
        <f t="shared" si="16"/>
        <v>0</v>
      </c>
      <c r="I22" s="119">
        <f t="shared" si="16"/>
        <v>0</v>
      </c>
      <c r="J22" s="119">
        <f t="shared" si="16"/>
        <v>0</v>
      </c>
      <c r="K22" s="119">
        <f t="shared" si="16"/>
        <v>0</v>
      </c>
      <c r="L22" s="119">
        <f t="shared" si="16"/>
        <v>0</v>
      </c>
      <c r="M22" s="119">
        <f t="shared" si="16"/>
        <v>0</v>
      </c>
      <c r="N22" s="119" t="e">
        <f t="shared" si="16"/>
        <v>#DIV/0!</v>
      </c>
      <c r="O22" s="119">
        <f t="shared" si="16"/>
        <v>0</v>
      </c>
      <c r="P22" s="119">
        <f t="shared" si="16"/>
        <v>0</v>
      </c>
      <c r="Q22" s="119" t="e">
        <f t="shared" si="16"/>
        <v>#DIV/0!</v>
      </c>
      <c r="R22" s="119">
        <f t="shared" si="16"/>
        <v>0</v>
      </c>
      <c r="S22" s="119">
        <f t="shared" si="16"/>
        <v>0</v>
      </c>
      <c r="T22" s="119">
        <f t="shared" si="16"/>
        <v>0</v>
      </c>
      <c r="U22" s="119">
        <f t="shared" si="16"/>
        <v>0</v>
      </c>
      <c r="V22" s="119">
        <f t="shared" si="16"/>
        <v>0</v>
      </c>
      <c r="W22" s="119">
        <f t="shared" si="16"/>
        <v>0</v>
      </c>
      <c r="X22" s="119">
        <f t="shared" si="16"/>
        <v>0</v>
      </c>
    </row>
    <row r="25" spans="1:24" hidden="1" x14ac:dyDescent="0.2"/>
    <row r="26" spans="1:24" hidden="1" x14ac:dyDescent="0.2"/>
    <row r="27" spans="1:24" hidden="1" x14ac:dyDescent="0.2"/>
    <row r="28" spans="1:24" ht="18.75" hidden="1" x14ac:dyDescent="0.3">
      <c r="B28" s="172" t="s">
        <v>219</v>
      </c>
    </row>
    <row r="29" spans="1:24" ht="18.75" hidden="1" x14ac:dyDescent="0.3">
      <c r="B29" s="2" t="s">
        <v>12</v>
      </c>
      <c r="C29" s="141"/>
      <c r="D29" s="143">
        <f>O22</f>
        <v>0</v>
      </c>
    </row>
    <row r="30" spans="1:24" ht="18.75" hidden="1" x14ac:dyDescent="0.3">
      <c r="B30" s="61" t="s">
        <v>227</v>
      </c>
      <c r="C30" s="61" t="s">
        <v>228</v>
      </c>
      <c r="D30" s="142">
        <f>U22+V22+W22+X22</f>
        <v>0</v>
      </c>
    </row>
    <row r="31" spans="1:24" ht="18.75" hidden="1" x14ac:dyDescent="0.3">
      <c r="B31" s="61"/>
      <c r="C31" s="61" t="s">
        <v>229</v>
      </c>
    </row>
    <row r="32" spans="1:24" ht="18.75" hidden="1" x14ac:dyDescent="0.3">
      <c r="B32" s="61"/>
      <c r="C32" s="61" t="s">
        <v>230</v>
      </c>
    </row>
    <row r="33" spans="2:4" ht="18.75" hidden="1" x14ac:dyDescent="0.3">
      <c r="B33" s="61" t="s">
        <v>236</v>
      </c>
      <c r="C33" s="61" t="s">
        <v>228</v>
      </c>
      <c r="D33" s="142">
        <f>J22+K22+L22</f>
        <v>0</v>
      </c>
    </row>
    <row r="34" spans="2:4" ht="18.75" hidden="1" x14ac:dyDescent="0.3">
      <c r="B34" s="61" t="s">
        <v>240</v>
      </c>
      <c r="C34" s="61" t="s">
        <v>228</v>
      </c>
      <c r="D34" s="142">
        <f>R22+S22+T22</f>
        <v>0</v>
      </c>
    </row>
    <row r="35" spans="2:4" hidden="1" x14ac:dyDescent="0.2"/>
    <row r="36" spans="2:4" hidden="1" x14ac:dyDescent="0.2"/>
    <row r="37" spans="2:4" hidden="1" x14ac:dyDescent="0.2"/>
  </sheetData>
  <mergeCells count="23">
    <mergeCell ref="A2:C2"/>
    <mergeCell ref="N5:N6"/>
    <mergeCell ref="G4:O4"/>
    <mergeCell ref="J5:L5"/>
    <mergeCell ref="D4:F5"/>
    <mergeCell ref="G5:I5"/>
    <mergeCell ref="A4:A6"/>
    <mergeCell ref="B4:B6"/>
    <mergeCell ref="C4:C6"/>
    <mergeCell ref="O5:O6"/>
    <mergeCell ref="M5:M6"/>
    <mergeCell ref="D1:O1"/>
    <mergeCell ref="D2:O2"/>
    <mergeCell ref="P4:T4"/>
    <mergeCell ref="W4:W6"/>
    <mergeCell ref="X4:X6"/>
    <mergeCell ref="P5:P6"/>
    <mergeCell ref="Q5:Q6"/>
    <mergeCell ref="R5:R6"/>
    <mergeCell ref="S5:S6"/>
    <mergeCell ref="T5:T6"/>
    <mergeCell ref="U5:U6"/>
    <mergeCell ref="V5:V6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85" firstPageNumber="26" orientation="landscape" useFirstPageNumber="1" r:id="rId1"/>
  <headerFooter>
    <oddHeader>&amp;C&amp;P</oddHeader>
  </headerFooter>
  <colBreaks count="1" manualBreakCount="1">
    <brk id="15" max="10" man="1"/>
  </col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249977111117893"/>
  </sheetPr>
  <dimension ref="A1:Y38"/>
  <sheetViews>
    <sheetView view="pageBreakPreview" zoomScale="70" zoomScaleNormal="100" zoomScaleSheetLayoutView="70" workbookViewId="0">
      <pane xSplit="3" ySplit="7" topLeftCell="D8" activePane="bottomRight" state="frozen"/>
      <selection pane="topRight" activeCell="D1" sqref="D1"/>
      <selection pane="bottomLeft" activeCell="A8" sqref="A8"/>
      <selection pane="bottomRight" activeCell="S46" sqref="S46"/>
    </sheetView>
  </sheetViews>
  <sheetFormatPr defaultColWidth="9.140625" defaultRowHeight="12" x14ac:dyDescent="0.2"/>
  <cols>
    <col min="1" max="1" width="5.5703125" style="4" customWidth="1"/>
    <col min="2" max="2" width="7.42578125" style="4" customWidth="1"/>
    <col min="3" max="3" width="22.85546875" style="4" customWidth="1"/>
    <col min="4" max="4" width="12" style="4" customWidth="1"/>
    <col min="5" max="5" width="8.28515625" style="4" customWidth="1"/>
    <col min="6" max="6" width="7.85546875" style="4" customWidth="1"/>
    <col min="7" max="7" width="11.7109375" style="4" customWidth="1"/>
    <col min="8" max="8" width="9.42578125" style="4" customWidth="1"/>
    <col min="9" max="9" width="10.140625" style="4" customWidth="1"/>
    <col min="10" max="10" width="7.85546875" style="4" customWidth="1"/>
    <col min="11" max="11" width="15.140625" style="4" customWidth="1"/>
    <col min="12" max="12" width="7.85546875" style="4" customWidth="1"/>
    <col min="13" max="14" width="8.140625" style="4" customWidth="1"/>
    <col min="15" max="15" width="17" style="4" customWidth="1"/>
    <col min="16" max="16" width="9.5703125" style="4" customWidth="1"/>
    <col min="17" max="18" width="7.28515625" style="4" customWidth="1"/>
    <col min="19" max="19" width="6.85546875" style="4" customWidth="1"/>
    <col min="20" max="20" width="9" style="4" customWidth="1"/>
    <col min="21" max="21" width="16.7109375" style="4" customWidth="1"/>
    <col min="22" max="22" width="15.5703125" style="4" customWidth="1"/>
    <col min="23" max="24" width="13.140625" style="4" customWidth="1"/>
    <col min="25" max="25" width="20.5703125" style="4" customWidth="1"/>
    <col min="26" max="16384" width="9.140625" style="4"/>
  </cols>
  <sheetData>
    <row r="1" spans="1:25" ht="22.5" x14ac:dyDescent="0.3">
      <c r="A1" s="604" t="s">
        <v>213</v>
      </c>
      <c r="B1" s="605"/>
      <c r="C1" s="605"/>
      <c r="D1" s="531" t="s">
        <v>43</v>
      </c>
      <c r="E1" s="531"/>
      <c r="F1" s="531"/>
      <c r="G1" s="531"/>
      <c r="H1" s="531"/>
      <c r="I1" s="531"/>
      <c r="J1" s="531"/>
      <c r="K1" s="531"/>
      <c r="L1" s="531"/>
      <c r="M1" s="531"/>
      <c r="N1" s="531"/>
      <c r="O1" s="531"/>
      <c r="P1" s="23"/>
      <c r="Q1" s="23"/>
      <c r="R1" s="23"/>
      <c r="S1" s="23"/>
      <c r="T1" s="23"/>
      <c r="U1" s="23"/>
      <c r="V1" s="23"/>
      <c r="W1" s="23"/>
      <c r="X1" s="268"/>
    </row>
    <row r="2" spans="1:25" ht="38.25" customHeight="1" x14ac:dyDescent="0.3">
      <c r="A2" s="607" t="s">
        <v>214</v>
      </c>
      <c r="B2" s="607"/>
      <c r="C2" s="607"/>
      <c r="D2" s="531" t="s">
        <v>44</v>
      </c>
      <c r="E2" s="531"/>
      <c r="F2" s="531"/>
      <c r="G2" s="531"/>
      <c r="H2" s="531"/>
      <c r="I2" s="531"/>
      <c r="J2" s="531"/>
      <c r="K2" s="531"/>
      <c r="L2" s="531"/>
      <c r="M2" s="531"/>
      <c r="N2" s="531"/>
      <c r="O2" s="531"/>
      <c r="P2" s="23"/>
      <c r="Q2" s="23"/>
      <c r="R2" s="23"/>
      <c r="S2" s="23"/>
      <c r="T2" s="23"/>
      <c r="U2" s="23"/>
      <c r="V2" s="23"/>
      <c r="W2" s="23"/>
      <c r="X2" s="268"/>
    </row>
    <row r="3" spans="1:25" ht="30" customHeight="1" x14ac:dyDescent="0.2">
      <c r="A3" s="589" t="s">
        <v>281</v>
      </c>
      <c r="B3" s="589"/>
      <c r="C3" s="589"/>
      <c r="D3" s="589"/>
      <c r="E3" s="589"/>
      <c r="F3" s="268"/>
      <c r="G3" s="268"/>
      <c r="H3" s="268"/>
      <c r="I3" s="268"/>
      <c r="J3" s="268"/>
      <c r="K3" s="268"/>
      <c r="L3" s="268"/>
      <c r="M3" s="268"/>
      <c r="N3" s="268"/>
      <c r="O3" s="268"/>
      <c r="P3" s="268"/>
    </row>
    <row r="4" spans="1:25" ht="60" customHeight="1" x14ac:dyDescent="0.2">
      <c r="A4" s="475" t="s">
        <v>11</v>
      </c>
      <c r="B4" s="477" t="s">
        <v>0</v>
      </c>
      <c r="C4" s="477" t="s">
        <v>7</v>
      </c>
      <c r="D4" s="477" t="s">
        <v>114</v>
      </c>
      <c r="E4" s="478"/>
      <c r="F4" s="478"/>
      <c r="G4" s="506" t="s">
        <v>65</v>
      </c>
      <c r="H4" s="507"/>
      <c r="I4" s="507"/>
      <c r="J4" s="507"/>
      <c r="K4" s="507"/>
      <c r="L4" s="507"/>
      <c r="M4" s="486"/>
      <c r="N4" s="486"/>
      <c r="O4" s="487"/>
      <c r="P4" s="573" t="s">
        <v>66</v>
      </c>
      <c r="Q4" s="574"/>
      <c r="R4" s="574"/>
      <c r="S4" s="574"/>
      <c r="T4" s="575"/>
      <c r="U4" s="322" t="s">
        <v>64</v>
      </c>
      <c r="V4" s="322" t="s">
        <v>51</v>
      </c>
      <c r="W4" s="582" t="s">
        <v>9</v>
      </c>
      <c r="X4" s="585" t="s">
        <v>60</v>
      </c>
      <c r="Y4" s="103" t="s">
        <v>99</v>
      </c>
    </row>
    <row r="5" spans="1:25" ht="50.25" customHeight="1" x14ac:dyDescent="0.2">
      <c r="A5" s="476"/>
      <c r="B5" s="478"/>
      <c r="C5" s="478"/>
      <c r="D5" s="478"/>
      <c r="E5" s="478"/>
      <c r="F5" s="478"/>
      <c r="G5" s="532" t="s">
        <v>142</v>
      </c>
      <c r="H5" s="532"/>
      <c r="I5" s="532"/>
      <c r="J5" s="509" t="s">
        <v>135</v>
      </c>
      <c r="K5" s="588"/>
      <c r="L5" s="588"/>
      <c r="M5" s="532" t="s">
        <v>75</v>
      </c>
      <c r="N5" s="532" t="s">
        <v>74</v>
      </c>
      <c r="O5" s="532" t="s">
        <v>12</v>
      </c>
      <c r="P5" s="542" t="s">
        <v>75</v>
      </c>
      <c r="Q5" s="542" t="s">
        <v>74</v>
      </c>
      <c r="R5" s="542" t="s">
        <v>91</v>
      </c>
      <c r="S5" s="542" t="s">
        <v>92</v>
      </c>
      <c r="T5" s="542" t="s">
        <v>93</v>
      </c>
      <c r="U5" s="441" t="s">
        <v>62</v>
      </c>
      <c r="V5" s="441" t="s">
        <v>55</v>
      </c>
      <c r="W5" s="583"/>
      <c r="X5" s="586"/>
      <c r="Y5" s="581" t="s">
        <v>67</v>
      </c>
    </row>
    <row r="6" spans="1:25" ht="45.75" customHeight="1" x14ac:dyDescent="0.2">
      <c r="A6" s="476"/>
      <c r="B6" s="478"/>
      <c r="C6" s="478"/>
      <c r="D6" s="16" t="s">
        <v>53</v>
      </c>
      <c r="E6" s="16" t="s">
        <v>52</v>
      </c>
      <c r="F6" s="16" t="s">
        <v>77</v>
      </c>
      <c r="G6" s="16" t="s">
        <v>53</v>
      </c>
      <c r="H6" s="16" t="s">
        <v>52</v>
      </c>
      <c r="I6" s="16" t="s">
        <v>77</v>
      </c>
      <c r="J6" s="30" t="s">
        <v>95</v>
      </c>
      <c r="K6" s="30" t="s">
        <v>96</v>
      </c>
      <c r="L6" s="30" t="s">
        <v>97</v>
      </c>
      <c r="M6" s="532"/>
      <c r="N6" s="532"/>
      <c r="O6" s="532"/>
      <c r="P6" s="543"/>
      <c r="Q6" s="543"/>
      <c r="R6" s="543"/>
      <c r="S6" s="543"/>
      <c r="T6" s="543"/>
      <c r="U6" s="442"/>
      <c r="V6" s="429"/>
      <c r="W6" s="584"/>
      <c r="X6" s="587"/>
      <c r="Y6" s="532"/>
    </row>
    <row r="7" spans="1:25" s="17" customFormat="1" ht="34.5" customHeight="1" x14ac:dyDescent="0.25">
      <c r="A7" s="16">
        <v>1</v>
      </c>
      <c r="B7" s="16">
        <v>2</v>
      </c>
      <c r="C7" s="16">
        <v>3</v>
      </c>
      <c r="D7" s="16" t="s">
        <v>115</v>
      </c>
      <c r="E7" s="16" t="s">
        <v>151</v>
      </c>
      <c r="F7" s="16">
        <v>6</v>
      </c>
      <c r="G7" s="16">
        <v>7</v>
      </c>
      <c r="H7" s="16">
        <v>8</v>
      </c>
      <c r="I7" s="20">
        <v>9</v>
      </c>
      <c r="J7" s="20">
        <v>10</v>
      </c>
      <c r="K7" s="20">
        <v>11</v>
      </c>
      <c r="L7" s="20">
        <v>12</v>
      </c>
      <c r="M7" s="20">
        <v>13</v>
      </c>
      <c r="N7" s="20">
        <v>14</v>
      </c>
      <c r="O7" s="20">
        <v>15</v>
      </c>
      <c r="P7" s="37">
        <v>16</v>
      </c>
      <c r="Q7" s="37">
        <v>17</v>
      </c>
      <c r="R7" s="37">
        <v>18</v>
      </c>
      <c r="S7" s="37">
        <v>19</v>
      </c>
      <c r="T7" s="37">
        <v>20</v>
      </c>
      <c r="U7" s="37">
        <v>21</v>
      </c>
      <c r="V7" s="37">
        <v>22</v>
      </c>
      <c r="W7" s="37">
        <v>23</v>
      </c>
      <c r="X7" s="37">
        <v>24</v>
      </c>
      <c r="Y7" s="37">
        <v>25</v>
      </c>
    </row>
    <row r="8" spans="1:25" ht="15" customHeight="1" x14ac:dyDescent="0.2">
      <c r="A8" s="48" t="s">
        <v>1</v>
      </c>
      <c r="B8" s="47" t="s">
        <v>3</v>
      </c>
      <c r="C8" s="47"/>
      <c r="D8" s="15"/>
      <c r="E8" s="15"/>
      <c r="F8" s="15"/>
      <c r="G8" s="15"/>
      <c r="H8" s="15"/>
      <c r="I8" s="15"/>
      <c r="J8" s="25"/>
      <c r="K8" s="25"/>
      <c r="L8" s="25"/>
      <c r="M8" s="15"/>
      <c r="N8" s="15"/>
      <c r="O8" s="15"/>
      <c r="P8" s="33"/>
      <c r="Q8" s="33"/>
      <c r="R8" s="33"/>
      <c r="S8" s="33"/>
      <c r="T8" s="33"/>
      <c r="U8" s="33"/>
      <c r="V8" s="33"/>
      <c r="W8" s="33"/>
      <c r="X8" s="33"/>
      <c r="Y8" s="32"/>
    </row>
    <row r="9" spans="1:25" ht="12.75" x14ac:dyDescent="0.2">
      <c r="A9" s="39" t="s">
        <v>198</v>
      </c>
      <c r="B9" s="26"/>
      <c r="C9" s="26"/>
      <c r="D9" s="332">
        <f>G9</f>
        <v>0</v>
      </c>
      <c r="E9" s="332">
        <f>H9+J9+K9+L9</f>
        <v>0</v>
      </c>
      <c r="F9" s="114">
        <f>D9+E9</f>
        <v>0</v>
      </c>
      <c r="G9" s="51"/>
      <c r="H9" s="51"/>
      <c r="I9" s="114">
        <f>G9+H9</f>
        <v>0</v>
      </c>
      <c r="J9" s="51"/>
      <c r="K9" s="51"/>
      <c r="L9" s="51"/>
      <c r="M9" s="51"/>
      <c r="N9" s="51"/>
      <c r="O9" s="51"/>
      <c r="P9" s="51"/>
      <c r="Q9" s="51"/>
      <c r="R9" s="51"/>
      <c r="S9" s="51"/>
      <c r="T9" s="51"/>
      <c r="U9" s="51"/>
      <c r="V9" s="51"/>
      <c r="W9" s="51"/>
      <c r="X9" s="51"/>
      <c r="Y9" s="51"/>
    </row>
    <row r="10" spans="1:25" ht="12.75" x14ac:dyDescent="0.2">
      <c r="A10" s="39" t="s">
        <v>199</v>
      </c>
      <c r="B10" s="26"/>
      <c r="C10" s="26"/>
      <c r="D10" s="332">
        <f t="shared" ref="D10:D13" si="0">G10</f>
        <v>0</v>
      </c>
      <c r="E10" s="332">
        <f t="shared" ref="E10:E13" si="1">H10+J10+K10+L10</f>
        <v>0</v>
      </c>
      <c r="F10" s="114">
        <f t="shared" ref="F10:F13" si="2">D10+E10</f>
        <v>0</v>
      </c>
      <c r="G10" s="51"/>
      <c r="H10" s="51"/>
      <c r="I10" s="114">
        <f t="shared" ref="I10:I13" si="3">G10+H10</f>
        <v>0</v>
      </c>
      <c r="J10" s="51"/>
      <c r="K10" s="51"/>
      <c r="L10" s="51"/>
      <c r="M10" s="51"/>
      <c r="N10" s="51"/>
      <c r="O10" s="51"/>
      <c r="P10" s="51"/>
      <c r="Q10" s="51"/>
      <c r="R10" s="51"/>
      <c r="S10" s="51"/>
      <c r="T10" s="51"/>
      <c r="U10" s="51"/>
      <c r="V10" s="51"/>
      <c r="W10" s="51"/>
      <c r="X10" s="51"/>
      <c r="Y10" s="51"/>
    </row>
    <row r="11" spans="1:25" ht="12.75" x14ac:dyDescent="0.2">
      <c r="A11" s="39" t="s">
        <v>200</v>
      </c>
      <c r="B11" s="26"/>
      <c r="C11" s="26"/>
      <c r="D11" s="332">
        <f t="shared" si="0"/>
        <v>0</v>
      </c>
      <c r="E11" s="332">
        <f t="shared" si="1"/>
        <v>0</v>
      </c>
      <c r="F11" s="114">
        <f t="shared" si="2"/>
        <v>0</v>
      </c>
      <c r="G11" s="51"/>
      <c r="H11" s="51"/>
      <c r="I11" s="114">
        <f t="shared" si="3"/>
        <v>0</v>
      </c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</row>
    <row r="12" spans="1:25" ht="12.75" x14ac:dyDescent="0.2">
      <c r="A12" s="43" t="s">
        <v>201</v>
      </c>
      <c r="B12" s="40" t="s">
        <v>201</v>
      </c>
      <c r="C12" s="40"/>
      <c r="D12" s="332">
        <f t="shared" ref="D12" si="4">G12</f>
        <v>0</v>
      </c>
      <c r="E12" s="332">
        <f t="shared" ref="E12" si="5">H12+J12+K12+L12</f>
        <v>0</v>
      </c>
      <c r="F12" s="114">
        <f t="shared" ref="F12" si="6">D12+E12</f>
        <v>0</v>
      </c>
      <c r="G12" s="51"/>
      <c r="H12" s="51"/>
      <c r="I12" s="114">
        <f t="shared" si="3"/>
        <v>0</v>
      </c>
      <c r="J12" s="51"/>
      <c r="K12" s="51"/>
      <c r="L12" s="51"/>
      <c r="M12" s="51"/>
      <c r="N12" s="51"/>
      <c r="O12" s="51"/>
      <c r="P12" s="333"/>
      <c r="Q12" s="333"/>
      <c r="R12" s="333"/>
      <c r="S12" s="333"/>
      <c r="T12" s="333"/>
      <c r="U12" s="333"/>
      <c r="V12" s="333"/>
      <c r="W12" s="333"/>
      <c r="X12" s="333"/>
      <c r="Y12" s="336"/>
    </row>
    <row r="13" spans="1:25" ht="12.75" x14ac:dyDescent="0.2">
      <c r="A13" s="39" t="s">
        <v>204</v>
      </c>
      <c r="B13" s="26"/>
      <c r="C13" s="26"/>
      <c r="D13" s="332">
        <f t="shared" si="0"/>
        <v>0</v>
      </c>
      <c r="E13" s="332">
        <f t="shared" si="1"/>
        <v>0</v>
      </c>
      <c r="F13" s="114">
        <f t="shared" si="2"/>
        <v>0</v>
      </c>
      <c r="G13" s="51"/>
      <c r="H13" s="51"/>
      <c r="I13" s="114">
        <f t="shared" si="3"/>
        <v>0</v>
      </c>
      <c r="J13" s="51"/>
      <c r="K13" s="51"/>
      <c r="L13" s="51"/>
      <c r="M13" s="51"/>
      <c r="N13" s="51"/>
      <c r="O13" s="51"/>
      <c r="P13" s="333"/>
      <c r="Q13" s="333"/>
      <c r="R13" s="333"/>
      <c r="S13" s="333"/>
      <c r="T13" s="333"/>
      <c r="U13" s="333"/>
      <c r="V13" s="333"/>
      <c r="W13" s="333"/>
      <c r="X13" s="333"/>
      <c r="Y13" s="336"/>
    </row>
    <row r="14" spans="1:25" s="121" customFormat="1" ht="15.75" x14ac:dyDescent="0.2">
      <c r="A14" s="110" t="s">
        <v>205</v>
      </c>
      <c r="B14" s="125"/>
      <c r="C14" s="117" t="s">
        <v>5</v>
      </c>
      <c r="D14" s="112">
        <f t="shared" ref="D14:Y14" si="7">SUM(D9:D13)</f>
        <v>0</v>
      </c>
      <c r="E14" s="112">
        <f t="shared" si="7"/>
        <v>0</v>
      </c>
      <c r="F14" s="112">
        <f t="shared" si="7"/>
        <v>0</v>
      </c>
      <c r="G14" s="112">
        <f t="shared" si="7"/>
        <v>0</v>
      </c>
      <c r="H14" s="112">
        <f t="shared" si="7"/>
        <v>0</v>
      </c>
      <c r="I14" s="112">
        <f t="shared" si="7"/>
        <v>0</v>
      </c>
      <c r="J14" s="112">
        <f t="shared" si="7"/>
        <v>0</v>
      </c>
      <c r="K14" s="112">
        <f t="shared" si="7"/>
        <v>0</v>
      </c>
      <c r="L14" s="112">
        <f t="shared" si="7"/>
        <v>0</v>
      </c>
      <c r="M14" s="112">
        <f t="shared" si="7"/>
        <v>0</v>
      </c>
      <c r="N14" s="112" t="e">
        <f>AVERAGE(N9:N13)</f>
        <v>#DIV/0!</v>
      </c>
      <c r="O14" s="112">
        <f t="shared" si="7"/>
        <v>0</v>
      </c>
      <c r="P14" s="112">
        <f t="shared" si="7"/>
        <v>0</v>
      </c>
      <c r="Q14" s="112" t="e">
        <f>AVERAGE(Q9:Q13)</f>
        <v>#DIV/0!</v>
      </c>
      <c r="R14" s="112">
        <f t="shared" si="7"/>
        <v>0</v>
      </c>
      <c r="S14" s="112">
        <f t="shared" si="7"/>
        <v>0</v>
      </c>
      <c r="T14" s="112">
        <f t="shared" si="7"/>
        <v>0</v>
      </c>
      <c r="U14" s="112">
        <f t="shared" si="7"/>
        <v>0</v>
      </c>
      <c r="V14" s="112">
        <f t="shared" si="7"/>
        <v>0</v>
      </c>
      <c r="W14" s="112">
        <f t="shared" si="7"/>
        <v>0</v>
      </c>
      <c r="X14" s="112">
        <f t="shared" si="7"/>
        <v>0</v>
      </c>
      <c r="Y14" s="112">
        <f t="shared" si="7"/>
        <v>0</v>
      </c>
    </row>
    <row r="15" spans="1:25" ht="12.75" x14ac:dyDescent="0.2">
      <c r="A15" s="48" t="s">
        <v>2</v>
      </c>
      <c r="B15" s="47" t="s">
        <v>4</v>
      </c>
      <c r="C15" s="47"/>
      <c r="D15" s="334"/>
      <c r="E15" s="334"/>
      <c r="F15" s="115"/>
      <c r="G15" s="51"/>
      <c r="H15" s="51"/>
      <c r="I15" s="115"/>
      <c r="J15" s="51"/>
      <c r="K15" s="51"/>
      <c r="L15" s="51"/>
      <c r="M15" s="51"/>
      <c r="N15" s="51"/>
      <c r="O15" s="51"/>
      <c r="P15" s="333"/>
      <c r="Q15" s="333"/>
      <c r="R15" s="333"/>
      <c r="S15" s="333"/>
      <c r="T15" s="333"/>
      <c r="U15" s="333"/>
      <c r="V15" s="333"/>
      <c r="W15" s="333"/>
      <c r="X15" s="333"/>
      <c r="Y15" s="336"/>
    </row>
    <row r="16" spans="1:25" ht="12.75" x14ac:dyDescent="0.2">
      <c r="A16" s="39" t="s">
        <v>206</v>
      </c>
      <c r="B16" s="26"/>
      <c r="C16" s="26"/>
      <c r="D16" s="332">
        <f t="shared" ref="D16:D20" si="8">G16</f>
        <v>0</v>
      </c>
      <c r="E16" s="332">
        <f t="shared" ref="E16:E20" si="9">H16+J16+K16+L16</f>
        <v>0</v>
      </c>
      <c r="F16" s="114">
        <f t="shared" ref="F16:F20" si="10">D16+E16</f>
        <v>0</v>
      </c>
      <c r="G16" s="51"/>
      <c r="H16" s="51"/>
      <c r="I16" s="114">
        <f>G16+H16</f>
        <v>0</v>
      </c>
      <c r="J16" s="51"/>
      <c r="K16" s="51"/>
      <c r="L16" s="51"/>
      <c r="M16" s="51"/>
      <c r="N16" s="51"/>
      <c r="O16" s="51"/>
      <c r="P16" s="51"/>
      <c r="Q16" s="51"/>
      <c r="R16" s="51"/>
      <c r="S16" s="51"/>
      <c r="T16" s="51"/>
      <c r="U16" s="51"/>
      <c r="V16" s="51"/>
      <c r="W16" s="51"/>
      <c r="X16" s="51"/>
      <c r="Y16" s="51"/>
    </row>
    <row r="17" spans="1:25" ht="12.75" x14ac:dyDescent="0.2">
      <c r="A17" s="39" t="s">
        <v>207</v>
      </c>
      <c r="B17" s="26"/>
      <c r="C17" s="26"/>
      <c r="D17" s="332">
        <f t="shared" si="8"/>
        <v>0</v>
      </c>
      <c r="E17" s="332">
        <f t="shared" si="9"/>
        <v>0</v>
      </c>
      <c r="F17" s="114">
        <f t="shared" si="10"/>
        <v>0</v>
      </c>
      <c r="G17" s="51"/>
      <c r="H17" s="51"/>
      <c r="I17" s="114">
        <f t="shared" ref="I17:I20" si="11">G17+H17</f>
        <v>0</v>
      </c>
      <c r="J17" s="51"/>
      <c r="K17" s="51"/>
      <c r="L17" s="51"/>
      <c r="M17" s="51"/>
      <c r="N17" s="51"/>
      <c r="O17" s="51"/>
      <c r="P17" s="51"/>
      <c r="Q17" s="51"/>
      <c r="R17" s="51"/>
      <c r="S17" s="51"/>
      <c r="T17" s="51"/>
      <c r="U17" s="51"/>
      <c r="V17" s="51"/>
      <c r="W17" s="51"/>
      <c r="X17" s="51"/>
      <c r="Y17" s="51"/>
    </row>
    <row r="18" spans="1:25" ht="12.75" customHeight="1" x14ac:dyDescent="0.2">
      <c r="A18" s="39" t="s">
        <v>208</v>
      </c>
      <c r="B18" s="26"/>
      <c r="C18" s="26"/>
      <c r="D18" s="332">
        <f t="shared" si="8"/>
        <v>0</v>
      </c>
      <c r="E18" s="332">
        <f t="shared" si="9"/>
        <v>0</v>
      </c>
      <c r="F18" s="114">
        <f t="shared" si="10"/>
        <v>0</v>
      </c>
      <c r="G18" s="51"/>
      <c r="H18" s="51"/>
      <c r="I18" s="114">
        <f t="shared" si="11"/>
        <v>0</v>
      </c>
      <c r="J18" s="51"/>
      <c r="K18" s="51"/>
      <c r="L18" s="51"/>
      <c r="M18" s="51"/>
      <c r="N18" s="51"/>
      <c r="O18" s="51"/>
      <c r="P18" s="51"/>
      <c r="Q18" s="51"/>
      <c r="R18" s="51"/>
      <c r="S18" s="51"/>
      <c r="T18" s="51"/>
      <c r="U18" s="51"/>
      <c r="V18" s="51"/>
      <c r="W18" s="51"/>
      <c r="X18" s="51"/>
      <c r="Y18" s="51"/>
    </row>
    <row r="19" spans="1:25" ht="15.75" x14ac:dyDescent="0.2">
      <c r="A19" s="39" t="s">
        <v>201</v>
      </c>
      <c r="B19" s="55" t="s">
        <v>201</v>
      </c>
      <c r="C19" s="40"/>
      <c r="D19" s="332">
        <f t="shared" ref="D19" si="12">G19</f>
        <v>0</v>
      </c>
      <c r="E19" s="332">
        <f t="shared" ref="E19" si="13">H19+J19+K19+L19</f>
        <v>0</v>
      </c>
      <c r="F19" s="114">
        <f t="shared" ref="F19" si="14">D19+E19</f>
        <v>0</v>
      </c>
      <c r="G19" s="51"/>
      <c r="H19" s="51"/>
      <c r="I19" s="114">
        <f t="shared" si="11"/>
        <v>0</v>
      </c>
      <c r="J19" s="51"/>
      <c r="K19" s="51"/>
      <c r="L19" s="51"/>
      <c r="M19" s="51"/>
      <c r="N19" s="51"/>
      <c r="O19" s="51"/>
      <c r="P19" s="333"/>
      <c r="Q19" s="333"/>
      <c r="R19" s="333"/>
      <c r="S19" s="333"/>
      <c r="T19" s="333"/>
      <c r="U19" s="333"/>
      <c r="V19" s="333"/>
      <c r="W19" s="333"/>
      <c r="X19" s="333"/>
      <c r="Y19" s="336"/>
    </row>
    <row r="20" spans="1:25" ht="12.75" x14ac:dyDescent="0.2">
      <c r="A20" s="39" t="s">
        <v>202</v>
      </c>
      <c r="B20" s="26"/>
      <c r="C20" s="26"/>
      <c r="D20" s="332">
        <f t="shared" si="8"/>
        <v>0</v>
      </c>
      <c r="E20" s="332">
        <f t="shared" si="9"/>
        <v>0</v>
      </c>
      <c r="F20" s="114">
        <f t="shared" si="10"/>
        <v>0</v>
      </c>
      <c r="G20" s="51"/>
      <c r="H20" s="51"/>
      <c r="I20" s="114">
        <f t="shared" si="11"/>
        <v>0</v>
      </c>
      <c r="J20" s="51"/>
      <c r="K20" s="51"/>
      <c r="L20" s="51"/>
      <c r="M20" s="51"/>
      <c r="N20" s="51"/>
      <c r="O20" s="51"/>
      <c r="P20" s="333"/>
      <c r="Q20" s="333"/>
      <c r="R20" s="333"/>
      <c r="S20" s="333"/>
      <c r="T20" s="333"/>
      <c r="U20" s="333"/>
      <c r="V20" s="333"/>
      <c r="W20" s="333"/>
      <c r="X20" s="333"/>
      <c r="Y20" s="336"/>
    </row>
    <row r="21" spans="1:25" s="121" customFormat="1" ht="12.75" x14ac:dyDescent="0.2">
      <c r="A21" s="110" t="s">
        <v>203</v>
      </c>
      <c r="B21" s="111"/>
      <c r="C21" s="111" t="s">
        <v>5</v>
      </c>
      <c r="D21" s="118">
        <f t="shared" ref="D21:Y21" si="15">SUM(D16:D20)</f>
        <v>0</v>
      </c>
      <c r="E21" s="118">
        <f t="shared" si="15"/>
        <v>0</v>
      </c>
      <c r="F21" s="118">
        <f t="shared" si="15"/>
        <v>0</v>
      </c>
      <c r="G21" s="118">
        <f t="shared" si="15"/>
        <v>0</v>
      </c>
      <c r="H21" s="118">
        <f t="shared" si="15"/>
        <v>0</v>
      </c>
      <c r="I21" s="118">
        <f t="shared" si="15"/>
        <v>0</v>
      </c>
      <c r="J21" s="118">
        <f t="shared" si="15"/>
        <v>0</v>
      </c>
      <c r="K21" s="118">
        <f t="shared" si="15"/>
        <v>0</v>
      </c>
      <c r="L21" s="118">
        <f t="shared" si="15"/>
        <v>0</v>
      </c>
      <c r="M21" s="118">
        <f t="shared" si="15"/>
        <v>0</v>
      </c>
      <c r="N21" s="118" t="e">
        <f>AVERAGE(N16:N20)</f>
        <v>#DIV/0!</v>
      </c>
      <c r="O21" s="118">
        <f t="shared" si="15"/>
        <v>0</v>
      </c>
      <c r="P21" s="118">
        <f t="shared" si="15"/>
        <v>0</v>
      </c>
      <c r="Q21" s="118" t="e">
        <f>AVERAGE(Q16:Q20)</f>
        <v>#DIV/0!</v>
      </c>
      <c r="R21" s="118">
        <f t="shared" si="15"/>
        <v>0</v>
      </c>
      <c r="S21" s="118">
        <f t="shared" si="15"/>
        <v>0</v>
      </c>
      <c r="T21" s="118">
        <f t="shared" si="15"/>
        <v>0</v>
      </c>
      <c r="U21" s="118">
        <f t="shared" si="15"/>
        <v>0</v>
      </c>
      <c r="V21" s="118">
        <f t="shared" si="15"/>
        <v>0</v>
      </c>
      <c r="W21" s="118">
        <f t="shared" si="15"/>
        <v>0</v>
      </c>
      <c r="X21" s="118">
        <f t="shared" si="15"/>
        <v>0</v>
      </c>
      <c r="Y21" s="118">
        <f t="shared" si="15"/>
        <v>0</v>
      </c>
    </row>
    <row r="22" spans="1:25" s="122" customFormat="1" ht="12.75" x14ac:dyDescent="0.2">
      <c r="A22" s="108" t="s">
        <v>6</v>
      </c>
      <c r="B22" s="109" t="s">
        <v>5</v>
      </c>
      <c r="C22" s="109"/>
      <c r="D22" s="119">
        <f t="shared" ref="D22:Y22" si="16">D14+D21</f>
        <v>0</v>
      </c>
      <c r="E22" s="119">
        <f t="shared" si="16"/>
        <v>0</v>
      </c>
      <c r="F22" s="119">
        <f t="shared" si="16"/>
        <v>0</v>
      </c>
      <c r="G22" s="119">
        <f t="shared" si="16"/>
        <v>0</v>
      </c>
      <c r="H22" s="119">
        <f t="shared" si="16"/>
        <v>0</v>
      </c>
      <c r="I22" s="119">
        <f t="shared" si="16"/>
        <v>0</v>
      </c>
      <c r="J22" s="119">
        <f t="shared" si="16"/>
        <v>0</v>
      </c>
      <c r="K22" s="119">
        <f t="shared" si="16"/>
        <v>0</v>
      </c>
      <c r="L22" s="119">
        <f t="shared" si="16"/>
        <v>0</v>
      </c>
      <c r="M22" s="119">
        <f t="shared" si="16"/>
        <v>0</v>
      </c>
      <c r="N22" s="119" t="e">
        <f t="shared" si="16"/>
        <v>#DIV/0!</v>
      </c>
      <c r="O22" s="119">
        <f t="shared" si="16"/>
        <v>0</v>
      </c>
      <c r="P22" s="119">
        <f t="shared" si="16"/>
        <v>0</v>
      </c>
      <c r="Q22" s="119" t="e">
        <f t="shared" si="16"/>
        <v>#DIV/0!</v>
      </c>
      <c r="R22" s="119">
        <f t="shared" si="16"/>
        <v>0</v>
      </c>
      <c r="S22" s="119">
        <f t="shared" si="16"/>
        <v>0</v>
      </c>
      <c r="T22" s="119">
        <f t="shared" si="16"/>
        <v>0</v>
      </c>
      <c r="U22" s="119">
        <f t="shared" si="16"/>
        <v>0</v>
      </c>
      <c r="V22" s="119">
        <f t="shared" si="16"/>
        <v>0</v>
      </c>
      <c r="W22" s="119">
        <f t="shared" si="16"/>
        <v>0</v>
      </c>
      <c r="X22" s="119">
        <f t="shared" si="16"/>
        <v>0</v>
      </c>
      <c r="Y22" s="119">
        <f t="shared" si="16"/>
        <v>0</v>
      </c>
    </row>
    <row r="23" spans="1:25" x14ac:dyDescent="0.2">
      <c r="A23" s="9"/>
      <c r="B23" s="13"/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58"/>
      <c r="Q23" s="58"/>
      <c r="R23" s="58"/>
      <c r="S23" s="58"/>
      <c r="T23" s="58"/>
      <c r="U23" s="58"/>
      <c r="V23" s="58"/>
      <c r="W23" s="58"/>
      <c r="X23" s="58"/>
      <c r="Y23" s="57"/>
    </row>
    <row r="25" spans="1:25" hidden="1" x14ac:dyDescent="0.2"/>
    <row r="26" spans="1:25" ht="18.75" hidden="1" x14ac:dyDescent="0.3">
      <c r="B26" s="172" t="s">
        <v>219</v>
      </c>
    </row>
    <row r="27" spans="1:25" ht="18.75" hidden="1" x14ac:dyDescent="0.3">
      <c r="B27" s="2" t="s">
        <v>12</v>
      </c>
      <c r="C27" s="141"/>
      <c r="D27" s="143">
        <f>O22</f>
        <v>0</v>
      </c>
    </row>
    <row r="28" spans="1:25" ht="18.75" hidden="1" x14ac:dyDescent="0.3">
      <c r="B28" s="61" t="s">
        <v>227</v>
      </c>
      <c r="C28" s="61" t="s">
        <v>228</v>
      </c>
      <c r="D28" s="142">
        <f>U22+V22+W22+X22+Y22</f>
        <v>0</v>
      </c>
    </row>
    <row r="29" spans="1:25" ht="18.75" hidden="1" x14ac:dyDescent="0.3">
      <c r="B29" s="61"/>
      <c r="C29" s="61" t="s">
        <v>229</v>
      </c>
    </row>
    <row r="30" spans="1:25" ht="18.75" hidden="1" x14ac:dyDescent="0.3">
      <c r="B30" s="61"/>
      <c r="C30" s="61" t="s">
        <v>230</v>
      </c>
    </row>
    <row r="31" spans="1:25" ht="18.75" hidden="1" x14ac:dyDescent="0.3">
      <c r="B31" s="61" t="s">
        <v>236</v>
      </c>
      <c r="C31" s="61" t="s">
        <v>228</v>
      </c>
      <c r="D31" s="142">
        <f>J22+K22+L22</f>
        <v>0</v>
      </c>
    </row>
    <row r="32" spans="1:25" ht="18.75" hidden="1" x14ac:dyDescent="0.3">
      <c r="B32" s="61" t="s">
        <v>240</v>
      </c>
      <c r="C32" s="61" t="s">
        <v>228</v>
      </c>
      <c r="D32" s="142">
        <f>R22+S22+T22</f>
        <v>0</v>
      </c>
    </row>
    <row r="33" hidden="1" x14ac:dyDescent="0.2"/>
    <row r="34" hidden="1" x14ac:dyDescent="0.2"/>
    <row r="35" hidden="1" x14ac:dyDescent="0.2"/>
    <row r="36" hidden="1" x14ac:dyDescent="0.2"/>
    <row r="37" hidden="1" x14ac:dyDescent="0.2"/>
    <row r="38" hidden="1" x14ac:dyDescent="0.2"/>
  </sheetData>
  <mergeCells count="25">
    <mergeCell ref="A2:C2"/>
    <mergeCell ref="G4:O4"/>
    <mergeCell ref="M5:M6"/>
    <mergeCell ref="O5:O6"/>
    <mergeCell ref="D4:F5"/>
    <mergeCell ref="G5:I5"/>
    <mergeCell ref="J5:L5"/>
    <mergeCell ref="N5:N6"/>
    <mergeCell ref="A3:E3"/>
    <mergeCell ref="A4:A6"/>
    <mergeCell ref="B4:B6"/>
    <mergeCell ref="C4:C6"/>
    <mergeCell ref="D1:O1"/>
    <mergeCell ref="D2:O2"/>
    <mergeCell ref="Y5:Y6"/>
    <mergeCell ref="P4:T4"/>
    <mergeCell ref="W4:W6"/>
    <mergeCell ref="X4:X6"/>
    <mergeCell ref="P5:P6"/>
    <mergeCell ref="Q5:Q6"/>
    <mergeCell ref="R5:R6"/>
    <mergeCell ref="S5:S6"/>
    <mergeCell ref="T5:T6"/>
    <mergeCell ref="U5:U6"/>
    <mergeCell ref="V5:V6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85" firstPageNumber="28" orientation="landscape" useFirstPageNumber="1" r:id="rId1"/>
  <headerFooter>
    <oddHeader>&amp;C&amp;P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249977111117893"/>
  </sheetPr>
  <dimension ref="A1:CL59"/>
  <sheetViews>
    <sheetView tabSelected="1" view="pageBreakPreview" zoomScale="70" zoomScaleNormal="115" zoomScaleSheetLayoutView="70" workbookViewId="0">
      <selection activeCell="D2" sqref="D2:O2"/>
    </sheetView>
  </sheetViews>
  <sheetFormatPr defaultColWidth="9.140625" defaultRowHeight="15" x14ac:dyDescent="0.25"/>
  <cols>
    <col min="1" max="2" width="9.140625" style="53"/>
    <col min="3" max="3" width="24.7109375" style="53" customWidth="1"/>
    <col min="4" max="4" width="11.7109375" style="53" customWidth="1"/>
    <col min="5" max="5" width="15.28515625" style="53" customWidth="1"/>
    <col min="6" max="6" width="11.42578125" style="53" customWidth="1"/>
    <col min="7" max="7" width="9.140625" style="53"/>
    <col min="8" max="8" width="11" style="53" customWidth="1"/>
    <col min="9" max="9" width="10.28515625" style="53" customWidth="1"/>
    <col min="10" max="10" width="9.140625" style="53"/>
    <col min="11" max="11" width="9.5703125" style="53" customWidth="1"/>
    <col min="12" max="57" width="9.140625" style="53"/>
    <col min="58" max="58" width="9.7109375" style="53" customWidth="1"/>
    <col min="59" max="59" width="9.140625" style="53"/>
    <col min="60" max="60" width="15.7109375" style="53" customWidth="1"/>
    <col min="61" max="61" width="17" style="53" customWidth="1"/>
    <col min="62" max="76" width="9.140625" style="53"/>
    <col min="77" max="77" width="22.7109375" style="53" customWidth="1"/>
    <col min="78" max="16384" width="9.140625" style="53"/>
  </cols>
  <sheetData>
    <row r="1" spans="1:90" ht="22.5" x14ac:dyDescent="0.3">
      <c r="A1" s="604" t="s">
        <v>213</v>
      </c>
      <c r="B1" s="605"/>
      <c r="C1" s="605"/>
      <c r="D1" s="598" t="s">
        <v>43</v>
      </c>
      <c r="E1" s="598"/>
      <c r="F1" s="598"/>
      <c r="G1" s="598"/>
      <c r="H1" s="598"/>
      <c r="I1" s="598"/>
      <c r="J1" s="598"/>
      <c r="K1" s="598"/>
      <c r="L1" s="598"/>
      <c r="M1" s="598"/>
      <c r="N1" s="598"/>
      <c r="O1" s="598"/>
    </row>
    <row r="2" spans="1:90" ht="63.75" customHeight="1" x14ac:dyDescent="0.3">
      <c r="A2" s="610" t="s">
        <v>214</v>
      </c>
      <c r="B2" s="610"/>
      <c r="C2" s="610"/>
      <c r="D2" s="598" t="s">
        <v>44</v>
      </c>
      <c r="E2" s="598"/>
      <c r="F2" s="598"/>
      <c r="G2" s="598"/>
      <c r="H2" s="598"/>
      <c r="I2" s="598"/>
      <c r="J2" s="598"/>
      <c r="K2" s="598"/>
      <c r="L2" s="598"/>
      <c r="M2" s="598"/>
      <c r="N2" s="598"/>
      <c r="O2" s="598"/>
    </row>
    <row r="3" spans="1:90" ht="27" customHeight="1" x14ac:dyDescent="0.3">
      <c r="A3" s="298" t="s">
        <v>262</v>
      </c>
      <c r="B3" s="335"/>
      <c r="C3" s="335"/>
      <c r="D3" s="277"/>
      <c r="E3" s="298"/>
      <c r="F3" s="270"/>
      <c r="G3" s="270"/>
      <c r="H3" s="270"/>
      <c r="I3" s="270"/>
      <c r="J3" s="270"/>
      <c r="K3" s="270"/>
      <c r="L3" s="270"/>
    </row>
    <row r="4" spans="1:90" ht="19.5" customHeight="1" x14ac:dyDescent="0.25">
      <c r="A4" s="477" t="s">
        <v>11</v>
      </c>
      <c r="B4" s="477" t="s">
        <v>0</v>
      </c>
      <c r="C4" s="477" t="s">
        <v>7</v>
      </c>
      <c r="D4" s="477" t="s">
        <v>152</v>
      </c>
      <c r="E4" s="477"/>
      <c r="F4" s="477"/>
      <c r="G4" s="480" t="s">
        <v>166</v>
      </c>
      <c r="H4" s="480"/>
      <c r="I4" s="480"/>
      <c r="J4" s="480"/>
      <c r="K4" s="480"/>
      <c r="L4" s="480"/>
      <c r="M4" s="480" t="s">
        <v>49</v>
      </c>
      <c r="N4" s="480"/>
      <c r="O4" s="480"/>
      <c r="P4" s="480"/>
      <c r="Q4" s="480"/>
      <c r="R4" s="480"/>
      <c r="S4" s="488" t="s">
        <v>9</v>
      </c>
      <c r="T4" s="474" t="s">
        <v>60</v>
      </c>
      <c r="U4" s="411" t="s">
        <v>26</v>
      </c>
      <c r="V4" s="412"/>
      <c r="W4" s="412"/>
      <c r="X4" s="412"/>
      <c r="Y4" s="412"/>
      <c r="Z4" s="412"/>
      <c r="AA4" s="412"/>
      <c r="AB4" s="412"/>
      <c r="AC4" s="412"/>
      <c r="AD4" s="412"/>
      <c r="AE4" s="412"/>
      <c r="AF4" s="412"/>
      <c r="AG4" s="412"/>
      <c r="AH4" s="412"/>
      <c r="AI4" s="413"/>
      <c r="AJ4" s="411" t="s">
        <v>271</v>
      </c>
      <c r="AK4" s="412"/>
      <c r="AL4" s="412"/>
      <c r="AM4" s="412"/>
      <c r="AN4" s="412"/>
      <c r="AO4" s="412"/>
      <c r="AP4" s="412"/>
      <c r="AQ4" s="412"/>
      <c r="AR4" s="412"/>
      <c r="AS4" s="412"/>
      <c r="AT4" s="412"/>
      <c r="AU4" s="412"/>
      <c r="AV4" s="412"/>
      <c r="AW4" s="412"/>
      <c r="AX4" s="413"/>
      <c r="AY4" s="411" t="s">
        <v>162</v>
      </c>
      <c r="AZ4" s="412"/>
      <c r="BA4" s="412"/>
      <c r="BB4" s="412"/>
      <c r="BC4" s="412"/>
      <c r="BD4" s="412"/>
      <c r="BE4" s="412"/>
      <c r="BF4" s="412"/>
      <c r="BG4" s="413"/>
      <c r="BH4" s="291" t="s">
        <v>51</v>
      </c>
      <c r="BI4" s="474" t="s">
        <v>36</v>
      </c>
      <c r="BJ4" s="592" t="s">
        <v>45</v>
      </c>
      <c r="BK4" s="593"/>
      <c r="BL4" s="593"/>
      <c r="BM4" s="593"/>
      <c r="BN4" s="594"/>
      <c r="BO4" s="480" t="s">
        <v>283</v>
      </c>
      <c r="BP4" s="480"/>
      <c r="BQ4" s="480"/>
      <c r="BR4" s="480"/>
      <c r="BS4" s="480"/>
      <c r="BT4" s="480"/>
      <c r="BU4" s="480"/>
      <c r="BV4" s="480"/>
      <c r="BW4" s="480"/>
      <c r="BX4" s="480"/>
      <c r="BY4" s="590" t="s">
        <v>50</v>
      </c>
      <c r="BZ4" s="420" t="s">
        <v>87</v>
      </c>
      <c r="CA4" s="421"/>
      <c r="CB4" s="421"/>
      <c r="CC4" s="421"/>
      <c r="CD4" s="421"/>
      <c r="CE4" s="421"/>
      <c r="CF4" s="422"/>
      <c r="CG4" s="420" t="s">
        <v>88</v>
      </c>
      <c r="CH4" s="421"/>
      <c r="CI4" s="421"/>
      <c r="CJ4" s="421"/>
      <c r="CK4" s="421"/>
      <c r="CL4" s="422"/>
    </row>
    <row r="5" spans="1:90" ht="32.25" customHeight="1" x14ac:dyDescent="0.25">
      <c r="A5" s="477"/>
      <c r="B5" s="477"/>
      <c r="C5" s="477"/>
      <c r="D5" s="477"/>
      <c r="E5" s="477"/>
      <c r="F5" s="477"/>
      <c r="G5" s="480"/>
      <c r="H5" s="480"/>
      <c r="I5" s="480"/>
      <c r="J5" s="480"/>
      <c r="K5" s="480"/>
      <c r="L5" s="480"/>
      <c r="M5" s="480"/>
      <c r="N5" s="480"/>
      <c r="O5" s="480"/>
      <c r="P5" s="480"/>
      <c r="Q5" s="480"/>
      <c r="R5" s="480"/>
      <c r="S5" s="488"/>
      <c r="T5" s="474"/>
      <c r="U5" s="599" t="s">
        <v>222</v>
      </c>
      <c r="V5" s="428" t="s">
        <v>134</v>
      </c>
      <c r="W5" s="428"/>
      <c r="X5" s="428"/>
      <c r="Y5" s="428" t="s">
        <v>12</v>
      </c>
      <c r="Z5" s="428" t="s">
        <v>57</v>
      </c>
      <c r="AA5" s="428" t="s">
        <v>58</v>
      </c>
      <c r="AB5" s="428" t="s">
        <v>14</v>
      </c>
      <c r="AC5" s="429"/>
      <c r="AD5" s="429"/>
      <c r="AE5" s="429" t="s">
        <v>135</v>
      </c>
      <c r="AF5" s="429"/>
      <c r="AG5" s="429"/>
      <c r="AH5" s="429"/>
      <c r="AI5" s="601" t="s">
        <v>8</v>
      </c>
      <c r="AJ5" s="599" t="s">
        <v>267</v>
      </c>
      <c r="AK5" s="428" t="s">
        <v>134</v>
      </c>
      <c r="AL5" s="428"/>
      <c r="AM5" s="428"/>
      <c r="AN5" s="428" t="s">
        <v>12</v>
      </c>
      <c r="AO5" s="428" t="s">
        <v>57</v>
      </c>
      <c r="AP5" s="428" t="s">
        <v>58</v>
      </c>
      <c r="AQ5" s="428" t="s">
        <v>14</v>
      </c>
      <c r="AR5" s="429"/>
      <c r="AS5" s="429"/>
      <c r="AT5" s="429" t="s">
        <v>135</v>
      </c>
      <c r="AU5" s="429"/>
      <c r="AV5" s="429"/>
      <c r="AW5" s="429"/>
      <c r="AX5" s="601" t="s">
        <v>8</v>
      </c>
      <c r="AY5" s="417" t="s">
        <v>221</v>
      </c>
      <c r="AZ5" s="429" t="s">
        <v>136</v>
      </c>
      <c r="BA5" s="429"/>
      <c r="BB5" s="429"/>
      <c r="BC5" s="429" t="s">
        <v>56</v>
      </c>
      <c r="BD5" s="429" t="s">
        <v>217</v>
      </c>
      <c r="BE5" s="429" t="s">
        <v>14</v>
      </c>
      <c r="BF5" s="429"/>
      <c r="BG5" s="429"/>
      <c r="BH5" s="429" t="s">
        <v>55</v>
      </c>
      <c r="BI5" s="474"/>
      <c r="BJ5" s="595"/>
      <c r="BK5" s="596"/>
      <c r="BL5" s="596"/>
      <c r="BM5" s="596"/>
      <c r="BN5" s="597"/>
      <c r="BO5" s="480"/>
      <c r="BP5" s="480"/>
      <c r="BQ5" s="480"/>
      <c r="BR5" s="480"/>
      <c r="BS5" s="480"/>
      <c r="BT5" s="480"/>
      <c r="BU5" s="480"/>
      <c r="BV5" s="480"/>
      <c r="BW5" s="480"/>
      <c r="BX5" s="480"/>
      <c r="BY5" s="591"/>
      <c r="BZ5" s="423"/>
      <c r="CA5" s="424"/>
      <c r="CB5" s="424"/>
      <c r="CC5" s="424"/>
      <c r="CD5" s="424"/>
      <c r="CE5" s="424"/>
      <c r="CF5" s="425"/>
      <c r="CG5" s="423"/>
      <c r="CH5" s="424"/>
      <c r="CI5" s="424"/>
      <c r="CJ5" s="424"/>
      <c r="CK5" s="424"/>
      <c r="CL5" s="425"/>
    </row>
    <row r="6" spans="1:90" ht="51" customHeight="1" x14ac:dyDescent="0.25">
      <c r="A6" s="477"/>
      <c r="B6" s="477"/>
      <c r="C6" s="477"/>
      <c r="D6" s="477"/>
      <c r="E6" s="477"/>
      <c r="F6" s="477"/>
      <c r="G6" s="481" t="s">
        <v>136</v>
      </c>
      <c r="H6" s="481"/>
      <c r="I6" s="481"/>
      <c r="J6" s="429" t="s">
        <v>75</v>
      </c>
      <c r="K6" s="429" t="s">
        <v>74</v>
      </c>
      <c r="L6" s="428" t="s">
        <v>12</v>
      </c>
      <c r="M6" s="532" t="s">
        <v>138</v>
      </c>
      <c r="N6" s="532"/>
      <c r="O6" s="532" t="s">
        <v>79</v>
      </c>
      <c r="P6" s="532" t="s">
        <v>104</v>
      </c>
      <c r="Q6" s="532"/>
      <c r="R6" s="532" t="s">
        <v>80</v>
      </c>
      <c r="S6" s="488"/>
      <c r="T6" s="474"/>
      <c r="U6" s="600"/>
      <c r="V6" s="430" t="s">
        <v>53</v>
      </c>
      <c r="W6" s="430" t="s">
        <v>52</v>
      </c>
      <c r="X6" s="430" t="s">
        <v>109</v>
      </c>
      <c r="Y6" s="429"/>
      <c r="Z6" s="429"/>
      <c r="AA6" s="429"/>
      <c r="AB6" s="429"/>
      <c r="AC6" s="429"/>
      <c r="AD6" s="429"/>
      <c r="AE6" s="429" t="s">
        <v>94</v>
      </c>
      <c r="AF6" s="429" t="s">
        <v>95</v>
      </c>
      <c r="AG6" s="429" t="s">
        <v>96</v>
      </c>
      <c r="AH6" s="429" t="s">
        <v>97</v>
      </c>
      <c r="AI6" s="601"/>
      <c r="AJ6" s="600"/>
      <c r="AK6" s="430" t="s">
        <v>53</v>
      </c>
      <c r="AL6" s="430" t="s">
        <v>52</v>
      </c>
      <c r="AM6" s="430" t="s">
        <v>109</v>
      </c>
      <c r="AN6" s="429"/>
      <c r="AO6" s="429"/>
      <c r="AP6" s="429"/>
      <c r="AQ6" s="429"/>
      <c r="AR6" s="429"/>
      <c r="AS6" s="429"/>
      <c r="AT6" s="429" t="s">
        <v>94</v>
      </c>
      <c r="AU6" s="429" t="s">
        <v>95</v>
      </c>
      <c r="AV6" s="429" t="s">
        <v>96</v>
      </c>
      <c r="AW6" s="429" t="s">
        <v>97</v>
      </c>
      <c r="AX6" s="601"/>
      <c r="AY6" s="418"/>
      <c r="AZ6" s="429" t="s">
        <v>53</v>
      </c>
      <c r="BA6" s="440" t="s">
        <v>52</v>
      </c>
      <c r="BB6" s="440" t="s">
        <v>109</v>
      </c>
      <c r="BC6" s="429"/>
      <c r="BD6" s="429"/>
      <c r="BE6" s="440" t="s">
        <v>91</v>
      </c>
      <c r="BF6" s="441" t="s">
        <v>98</v>
      </c>
      <c r="BG6" s="429" t="s">
        <v>93</v>
      </c>
      <c r="BH6" s="450"/>
      <c r="BI6" s="474"/>
      <c r="BJ6" s="428" t="s">
        <v>247</v>
      </c>
      <c r="BK6" s="429"/>
      <c r="BL6" s="429"/>
      <c r="BM6" s="428" t="s">
        <v>12</v>
      </c>
      <c r="BN6" s="428" t="s">
        <v>63</v>
      </c>
      <c r="BO6" s="429" t="s">
        <v>53</v>
      </c>
      <c r="BP6" s="429"/>
      <c r="BQ6" s="429"/>
      <c r="BR6" s="440" t="s">
        <v>52</v>
      </c>
      <c r="BS6" s="440"/>
      <c r="BT6" s="440"/>
      <c r="BU6" s="429" t="s">
        <v>5</v>
      </c>
      <c r="BV6" s="428" t="s">
        <v>12</v>
      </c>
      <c r="BW6" s="430" t="s">
        <v>74</v>
      </c>
      <c r="BX6" s="430" t="s">
        <v>75</v>
      </c>
      <c r="BY6" s="441" t="s">
        <v>54</v>
      </c>
      <c r="BZ6" s="426" t="s">
        <v>223</v>
      </c>
      <c r="CA6" s="429" t="s">
        <v>136</v>
      </c>
      <c r="CB6" s="429"/>
      <c r="CC6" s="429"/>
      <c r="CD6" s="429" t="s">
        <v>101</v>
      </c>
      <c r="CE6" s="428" t="s">
        <v>102</v>
      </c>
      <c r="CF6" s="428" t="s">
        <v>12</v>
      </c>
      <c r="CG6" s="435" t="s">
        <v>136</v>
      </c>
      <c r="CH6" s="436"/>
      <c r="CI6" s="437"/>
      <c r="CJ6" s="441" t="s">
        <v>75</v>
      </c>
      <c r="CK6" s="438" t="s">
        <v>74</v>
      </c>
      <c r="CL6" s="431" t="s">
        <v>12</v>
      </c>
    </row>
    <row r="7" spans="1:90" ht="32.25" customHeight="1" x14ac:dyDescent="0.25">
      <c r="A7" s="477"/>
      <c r="B7" s="477"/>
      <c r="C7" s="477"/>
      <c r="D7" s="345" t="s">
        <v>53</v>
      </c>
      <c r="E7" s="345" t="s">
        <v>52</v>
      </c>
      <c r="F7" s="345" t="s">
        <v>109</v>
      </c>
      <c r="G7" s="321" t="s">
        <v>53</v>
      </c>
      <c r="H7" s="321" t="s">
        <v>52</v>
      </c>
      <c r="I7" s="318" t="s">
        <v>109</v>
      </c>
      <c r="J7" s="429"/>
      <c r="K7" s="429"/>
      <c r="L7" s="428"/>
      <c r="M7" s="24" t="s">
        <v>140</v>
      </c>
      <c r="N7" s="24" t="s">
        <v>141</v>
      </c>
      <c r="O7" s="532"/>
      <c r="P7" s="323" t="s">
        <v>103</v>
      </c>
      <c r="Q7" s="323" t="s">
        <v>105</v>
      </c>
      <c r="R7" s="532"/>
      <c r="S7" s="488"/>
      <c r="T7" s="474"/>
      <c r="U7" s="600"/>
      <c r="V7" s="430"/>
      <c r="W7" s="430"/>
      <c r="X7" s="430"/>
      <c r="Y7" s="429"/>
      <c r="Z7" s="429"/>
      <c r="AA7" s="429"/>
      <c r="AB7" s="318" t="s">
        <v>91</v>
      </c>
      <c r="AC7" s="318" t="s">
        <v>92</v>
      </c>
      <c r="AD7" s="318" t="s">
        <v>93</v>
      </c>
      <c r="AE7" s="429"/>
      <c r="AF7" s="429"/>
      <c r="AG7" s="429"/>
      <c r="AH7" s="429"/>
      <c r="AI7" s="601"/>
      <c r="AJ7" s="600"/>
      <c r="AK7" s="430"/>
      <c r="AL7" s="430"/>
      <c r="AM7" s="430"/>
      <c r="AN7" s="429"/>
      <c r="AO7" s="429"/>
      <c r="AP7" s="429"/>
      <c r="AQ7" s="318" t="s">
        <v>91</v>
      </c>
      <c r="AR7" s="318" t="s">
        <v>92</v>
      </c>
      <c r="AS7" s="318" t="s">
        <v>93</v>
      </c>
      <c r="AT7" s="429"/>
      <c r="AU7" s="429"/>
      <c r="AV7" s="429"/>
      <c r="AW7" s="429"/>
      <c r="AX7" s="601"/>
      <c r="AY7" s="419"/>
      <c r="AZ7" s="429"/>
      <c r="BA7" s="440"/>
      <c r="BB7" s="440"/>
      <c r="BC7" s="429"/>
      <c r="BD7" s="429"/>
      <c r="BE7" s="440"/>
      <c r="BF7" s="442"/>
      <c r="BG7" s="429"/>
      <c r="BH7" s="450"/>
      <c r="BI7" s="474"/>
      <c r="BJ7" s="343" t="s">
        <v>53</v>
      </c>
      <c r="BK7" s="343" t="s">
        <v>52</v>
      </c>
      <c r="BL7" s="344" t="s">
        <v>109</v>
      </c>
      <c r="BM7" s="429"/>
      <c r="BN7" s="429"/>
      <c r="BO7" s="343" t="s">
        <v>144</v>
      </c>
      <c r="BP7" s="343" t="s">
        <v>146</v>
      </c>
      <c r="BQ7" s="343" t="s">
        <v>145</v>
      </c>
      <c r="BR7" s="343" t="s">
        <v>144</v>
      </c>
      <c r="BS7" s="343" t="s">
        <v>146</v>
      </c>
      <c r="BT7" s="343" t="s">
        <v>145</v>
      </c>
      <c r="BU7" s="429"/>
      <c r="BV7" s="429"/>
      <c r="BW7" s="430"/>
      <c r="BX7" s="430"/>
      <c r="BY7" s="442"/>
      <c r="BZ7" s="427"/>
      <c r="CA7" s="347" t="s">
        <v>53</v>
      </c>
      <c r="CB7" s="347" t="s">
        <v>52</v>
      </c>
      <c r="CC7" s="347" t="s">
        <v>109</v>
      </c>
      <c r="CD7" s="429"/>
      <c r="CE7" s="429"/>
      <c r="CF7" s="429"/>
      <c r="CG7" s="353" t="s">
        <v>53</v>
      </c>
      <c r="CH7" s="353" t="s">
        <v>52</v>
      </c>
      <c r="CI7" s="350" t="s">
        <v>109</v>
      </c>
      <c r="CJ7" s="442"/>
      <c r="CK7" s="439"/>
      <c r="CL7" s="432"/>
    </row>
    <row r="8" spans="1:90" ht="15" customHeight="1" x14ac:dyDescent="0.25">
      <c r="A8" s="324">
        <v>1</v>
      </c>
      <c r="B8" s="324">
        <v>2</v>
      </c>
      <c r="C8" s="324">
        <v>3</v>
      </c>
      <c r="D8" s="324">
        <v>4</v>
      </c>
      <c r="E8" s="324">
        <v>5</v>
      </c>
      <c r="F8" s="324">
        <v>6</v>
      </c>
      <c r="G8" s="317">
        <v>7</v>
      </c>
      <c r="H8" s="324">
        <v>8</v>
      </c>
      <c r="I8" s="317">
        <v>9</v>
      </c>
      <c r="J8" s="324">
        <v>10</v>
      </c>
      <c r="K8" s="317">
        <v>11</v>
      </c>
      <c r="L8" s="324">
        <v>12</v>
      </c>
      <c r="M8" s="317">
        <v>13</v>
      </c>
      <c r="N8" s="324">
        <v>14</v>
      </c>
      <c r="O8" s="317">
        <v>15</v>
      </c>
      <c r="P8" s="324">
        <v>16</v>
      </c>
      <c r="Q8" s="317">
        <v>17</v>
      </c>
      <c r="R8" s="324">
        <v>18</v>
      </c>
      <c r="S8" s="317">
        <v>19</v>
      </c>
      <c r="T8" s="324">
        <v>20</v>
      </c>
      <c r="U8" s="317">
        <v>21</v>
      </c>
      <c r="V8" s="324">
        <v>22</v>
      </c>
      <c r="W8" s="317">
        <v>23</v>
      </c>
      <c r="X8" s="324">
        <v>24</v>
      </c>
      <c r="Y8" s="317">
        <v>25</v>
      </c>
      <c r="Z8" s="324">
        <v>26</v>
      </c>
      <c r="AA8" s="317">
        <v>27</v>
      </c>
      <c r="AB8" s="324">
        <v>28</v>
      </c>
      <c r="AC8" s="317">
        <v>29</v>
      </c>
      <c r="AD8" s="324">
        <v>30</v>
      </c>
      <c r="AE8" s="317">
        <v>31</v>
      </c>
      <c r="AF8" s="324">
        <v>32</v>
      </c>
      <c r="AG8" s="317">
        <v>33</v>
      </c>
      <c r="AH8" s="324">
        <v>34</v>
      </c>
      <c r="AI8" s="317">
        <v>35</v>
      </c>
      <c r="AJ8" s="324">
        <v>36</v>
      </c>
      <c r="AK8" s="317">
        <v>37</v>
      </c>
      <c r="AL8" s="324">
        <v>38</v>
      </c>
      <c r="AM8" s="317">
        <v>39</v>
      </c>
      <c r="AN8" s="324">
        <v>40</v>
      </c>
      <c r="AO8" s="317">
        <v>41</v>
      </c>
      <c r="AP8" s="324">
        <v>42</v>
      </c>
      <c r="AQ8" s="317">
        <v>43</v>
      </c>
      <c r="AR8" s="324">
        <v>44</v>
      </c>
      <c r="AS8" s="317">
        <v>45</v>
      </c>
      <c r="AT8" s="324">
        <v>46</v>
      </c>
      <c r="AU8" s="317">
        <v>47</v>
      </c>
      <c r="AV8" s="324">
        <v>48</v>
      </c>
      <c r="AW8" s="317">
        <v>49</v>
      </c>
      <c r="AX8" s="324">
        <v>50</v>
      </c>
      <c r="AY8" s="317">
        <v>51</v>
      </c>
      <c r="AZ8" s="324">
        <v>52</v>
      </c>
      <c r="BA8" s="317">
        <v>53</v>
      </c>
      <c r="BB8" s="324">
        <v>54</v>
      </c>
      <c r="BC8" s="317">
        <v>55</v>
      </c>
      <c r="BD8" s="324">
        <v>56</v>
      </c>
      <c r="BE8" s="317">
        <v>57</v>
      </c>
      <c r="BF8" s="324">
        <v>58</v>
      </c>
      <c r="BG8" s="317">
        <v>59</v>
      </c>
      <c r="BH8" s="324">
        <v>60</v>
      </c>
      <c r="BI8" s="317">
        <v>61</v>
      </c>
      <c r="BJ8" s="346">
        <v>62</v>
      </c>
      <c r="BK8" s="343">
        <v>63</v>
      </c>
      <c r="BL8" s="346">
        <v>64</v>
      </c>
      <c r="BM8" s="343">
        <v>65</v>
      </c>
      <c r="BN8" s="346">
        <v>66</v>
      </c>
      <c r="BO8" s="343">
        <v>67</v>
      </c>
      <c r="BP8" s="346">
        <v>68</v>
      </c>
      <c r="BQ8" s="343">
        <v>69</v>
      </c>
      <c r="BR8" s="346">
        <v>70</v>
      </c>
      <c r="BS8" s="343">
        <v>71</v>
      </c>
      <c r="BT8" s="346">
        <v>72</v>
      </c>
      <c r="BU8" s="343">
        <v>73</v>
      </c>
      <c r="BV8" s="346">
        <v>74</v>
      </c>
      <c r="BW8" s="343">
        <v>75</v>
      </c>
      <c r="BX8" s="346">
        <v>76</v>
      </c>
      <c r="BY8" s="343">
        <v>77</v>
      </c>
      <c r="BZ8" s="348">
        <v>78</v>
      </c>
      <c r="CA8" s="347">
        <v>79</v>
      </c>
      <c r="CB8" s="348">
        <v>80</v>
      </c>
      <c r="CC8" s="347">
        <v>81</v>
      </c>
      <c r="CD8" s="348">
        <v>82</v>
      </c>
      <c r="CE8" s="347">
        <v>83</v>
      </c>
      <c r="CF8" s="348">
        <v>84</v>
      </c>
      <c r="CG8" s="351">
        <v>59</v>
      </c>
      <c r="CH8" s="352">
        <v>60</v>
      </c>
      <c r="CI8" s="351">
        <v>61</v>
      </c>
      <c r="CJ8" s="352">
        <v>62</v>
      </c>
      <c r="CK8" s="351">
        <v>63</v>
      </c>
      <c r="CL8" s="352">
        <v>64</v>
      </c>
    </row>
    <row r="9" spans="1:90" ht="15" customHeight="1" x14ac:dyDescent="0.25">
      <c r="A9" s="48" t="s">
        <v>1</v>
      </c>
      <c r="B9" s="47" t="s">
        <v>3</v>
      </c>
      <c r="C9" s="47"/>
      <c r="D9" s="21"/>
      <c r="E9" s="21"/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  <c r="U9" s="208"/>
      <c r="V9" s="207"/>
      <c r="W9" s="207"/>
      <c r="X9" s="337"/>
      <c r="Y9" s="210"/>
      <c r="Z9" s="208"/>
      <c r="AA9" s="208"/>
      <c r="AB9" s="207"/>
      <c r="AC9" s="207"/>
      <c r="AD9" s="207"/>
      <c r="AE9" s="207"/>
      <c r="AF9" s="207"/>
      <c r="AG9" s="207"/>
      <c r="AH9" s="207"/>
      <c r="AI9" s="208"/>
      <c r="AJ9" s="208"/>
      <c r="AK9" s="207"/>
      <c r="AL9" s="207"/>
      <c r="AM9" s="337"/>
      <c r="AN9" s="210"/>
      <c r="AO9" s="208"/>
      <c r="AP9" s="208"/>
      <c r="AQ9" s="207"/>
      <c r="AR9" s="207"/>
      <c r="AS9" s="207"/>
      <c r="AT9" s="207"/>
      <c r="AU9" s="207"/>
      <c r="AV9" s="207"/>
      <c r="AW9" s="207"/>
      <c r="AX9" s="208"/>
      <c r="AY9" s="211"/>
      <c r="AZ9" s="209"/>
      <c r="BA9" s="207"/>
      <c r="BB9" s="212"/>
      <c r="BC9" s="208"/>
      <c r="BD9" s="208"/>
      <c r="BE9" s="207"/>
      <c r="BF9" s="207"/>
      <c r="BG9" s="207"/>
      <c r="BH9" s="207"/>
      <c r="BI9" s="281"/>
      <c r="BJ9" s="213"/>
      <c r="BK9" s="207"/>
      <c r="BL9" s="207"/>
      <c r="BM9" s="207"/>
      <c r="BN9" s="207"/>
      <c r="BO9" s="207"/>
      <c r="BP9" s="207"/>
      <c r="BQ9" s="207"/>
      <c r="BR9" s="213"/>
      <c r="BS9" s="213"/>
      <c r="BT9" s="213"/>
      <c r="BU9" s="207"/>
      <c r="BV9" s="207"/>
      <c r="BW9" s="207"/>
      <c r="BX9" s="207"/>
      <c r="BY9" s="207"/>
      <c r="BZ9" s="54"/>
      <c r="CA9" s="54"/>
      <c r="CB9" s="54"/>
      <c r="CC9" s="54"/>
      <c r="CD9" s="54"/>
      <c r="CE9" s="54"/>
      <c r="CF9" s="54"/>
      <c r="CG9" s="207"/>
      <c r="CH9" s="207"/>
      <c r="CI9" s="207"/>
      <c r="CJ9" s="207"/>
      <c r="CK9" s="207"/>
      <c r="CL9" s="207"/>
    </row>
    <row r="10" spans="1:90" ht="15" customHeight="1" x14ac:dyDescent="0.25">
      <c r="A10" s="39" t="s">
        <v>198</v>
      </c>
      <c r="B10" s="26"/>
      <c r="C10" s="26"/>
      <c r="D10" s="118">
        <f t="shared" ref="D10:D15" si="0">G10+V10+AK10+AZ10+BJ10+BO10+BP10+BQ10+CA10</f>
        <v>0</v>
      </c>
      <c r="E10" s="118">
        <f>H10+M10+N10+W10+AE10+AF10+AG10+AH10+AL10+AT10+AU10+AV10+AW10+BA10+BK10+BR10+BS10+BT10+CB10+CH10</f>
        <v>0</v>
      </c>
      <c r="F10" s="114">
        <f>D10+E10</f>
        <v>0</v>
      </c>
      <c r="G10" s="51"/>
      <c r="H10" s="51"/>
      <c r="I10" s="114">
        <f>G10+H10</f>
        <v>0</v>
      </c>
      <c r="J10" s="51"/>
      <c r="K10" s="51"/>
      <c r="L10" s="51"/>
      <c r="M10" s="51"/>
      <c r="N10" s="51"/>
      <c r="O10" s="51"/>
      <c r="P10" s="51"/>
      <c r="Q10" s="51"/>
      <c r="R10" s="51"/>
      <c r="S10" s="51"/>
      <c r="T10" s="51"/>
      <c r="U10" s="338"/>
      <c r="V10" s="330"/>
      <c r="W10" s="330"/>
      <c r="X10" s="118">
        <f>V10+W10</f>
        <v>0</v>
      </c>
      <c r="Y10" s="341"/>
      <c r="Z10" s="330"/>
      <c r="AA10" s="330"/>
      <c r="AB10" s="330"/>
      <c r="AC10" s="330"/>
      <c r="AD10" s="330"/>
      <c r="AE10" s="330"/>
      <c r="AF10" s="330"/>
      <c r="AG10" s="330"/>
      <c r="AH10" s="330"/>
      <c r="AI10" s="330"/>
      <c r="AJ10" s="338"/>
      <c r="AK10" s="330"/>
      <c r="AL10" s="330"/>
      <c r="AM10" s="118">
        <f>AK10+AL10</f>
        <v>0</v>
      </c>
      <c r="AN10" s="341"/>
      <c r="AO10" s="330"/>
      <c r="AP10" s="330"/>
      <c r="AQ10" s="330"/>
      <c r="AR10" s="330"/>
      <c r="AS10" s="330"/>
      <c r="AT10" s="330"/>
      <c r="AU10" s="330"/>
      <c r="AV10" s="330"/>
      <c r="AW10" s="330"/>
      <c r="AX10" s="330"/>
      <c r="AY10" s="26"/>
      <c r="AZ10" s="26"/>
      <c r="BA10" s="26"/>
      <c r="BB10" s="214">
        <f t="shared" ref="BB10:BB14" si="1">AZ10+BA10</f>
        <v>0</v>
      </c>
      <c r="BC10" s="26"/>
      <c r="BD10" s="26"/>
      <c r="BE10" s="26"/>
      <c r="BF10" s="26"/>
      <c r="BG10" s="26"/>
      <c r="BH10" s="330"/>
      <c r="BI10" s="49"/>
      <c r="BJ10" s="26"/>
      <c r="BK10" s="26"/>
      <c r="BL10" s="214">
        <f>BJ10+BK10</f>
        <v>0</v>
      </c>
      <c r="BM10" s="26"/>
      <c r="BN10" s="26"/>
      <c r="BO10" s="26"/>
      <c r="BP10" s="26"/>
      <c r="BQ10" s="26"/>
      <c r="BR10" s="26"/>
      <c r="BS10" s="26"/>
      <c r="BT10" s="26"/>
      <c r="BU10" s="214">
        <f>BO10+BP10+BQ10+BR10+BS10+BT10</f>
        <v>0</v>
      </c>
      <c r="BV10" s="26"/>
      <c r="BW10" s="26"/>
      <c r="BX10" s="26"/>
      <c r="BY10" s="26"/>
      <c r="BZ10" s="54"/>
      <c r="CA10" s="54"/>
      <c r="CB10" s="54"/>
      <c r="CC10" s="54"/>
      <c r="CD10" s="54"/>
      <c r="CE10" s="54"/>
      <c r="CF10" s="54"/>
      <c r="CG10" s="26"/>
      <c r="CH10" s="26"/>
      <c r="CI10" s="214">
        <f>CG10+CH10</f>
        <v>0</v>
      </c>
      <c r="CJ10" s="26"/>
      <c r="CK10" s="207"/>
      <c r="CL10" s="26"/>
    </row>
    <row r="11" spans="1:90" x14ac:dyDescent="0.25">
      <c r="A11" s="39" t="s">
        <v>199</v>
      </c>
      <c r="B11" s="26"/>
      <c r="C11" s="26"/>
      <c r="D11" s="118">
        <f t="shared" si="0"/>
        <v>0</v>
      </c>
      <c r="E11" s="118">
        <f t="shared" ref="E11:E15" si="2">H11+M11+N11+W11+AE11+AF11+AG11+AH11+AL11+AT11+AU11+AV11+AW11+BA11+BK11+BR11+BS11+BT11+CB11+CH11</f>
        <v>0</v>
      </c>
      <c r="F11" s="114">
        <f t="shared" ref="F11:F14" si="3">D11+E11</f>
        <v>0</v>
      </c>
      <c r="G11" s="51"/>
      <c r="H11" s="51"/>
      <c r="I11" s="114">
        <f t="shared" ref="I11:I14" si="4">G11+H11</f>
        <v>0</v>
      </c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338"/>
      <c r="V11" s="330"/>
      <c r="W11" s="330"/>
      <c r="X11" s="118">
        <f t="shared" ref="X11:X14" si="5">V11+W11</f>
        <v>0</v>
      </c>
      <c r="Y11" s="341"/>
      <c r="Z11" s="330"/>
      <c r="AA11" s="330"/>
      <c r="AB11" s="330"/>
      <c r="AC11" s="330"/>
      <c r="AD11" s="330"/>
      <c r="AE11" s="330"/>
      <c r="AF11" s="330"/>
      <c r="AG11" s="330"/>
      <c r="AH11" s="330"/>
      <c r="AI11" s="330"/>
      <c r="AJ11" s="338"/>
      <c r="AK11" s="330"/>
      <c r="AL11" s="330"/>
      <c r="AM11" s="118">
        <f t="shared" ref="AM11:AM13" si="6">AK11+AL11</f>
        <v>0</v>
      </c>
      <c r="AN11" s="341"/>
      <c r="AO11" s="330"/>
      <c r="AP11" s="330"/>
      <c r="AQ11" s="330"/>
      <c r="AR11" s="330"/>
      <c r="AS11" s="330"/>
      <c r="AT11" s="330"/>
      <c r="AU11" s="330"/>
      <c r="AV11" s="330"/>
      <c r="AW11" s="330"/>
      <c r="AX11" s="330"/>
      <c r="AY11" s="26"/>
      <c r="AZ11" s="26"/>
      <c r="BA11" s="26"/>
      <c r="BB11" s="214">
        <f t="shared" si="1"/>
        <v>0</v>
      </c>
      <c r="BC11" s="26"/>
      <c r="BD11" s="26"/>
      <c r="BE11" s="26"/>
      <c r="BF11" s="26"/>
      <c r="BG11" s="26"/>
      <c r="BH11" s="330"/>
      <c r="BI11" s="49"/>
      <c r="BJ11" s="26"/>
      <c r="BK11" s="26"/>
      <c r="BL11" s="214">
        <f t="shared" ref="BL11:BL14" si="7">BJ11+BK11</f>
        <v>0</v>
      </c>
      <c r="BM11" s="26"/>
      <c r="BN11" s="26"/>
      <c r="BO11" s="26"/>
      <c r="BP11" s="26"/>
      <c r="BQ11" s="26"/>
      <c r="BR11" s="26"/>
      <c r="BS11" s="26"/>
      <c r="BT11" s="26"/>
      <c r="BU11" s="214">
        <f t="shared" ref="BU11:BU14" si="8">BO11+BP11+BQ11+BR11+BS11+BT11</f>
        <v>0</v>
      </c>
      <c r="BV11" s="26"/>
      <c r="BW11" s="26"/>
      <c r="BX11" s="26"/>
      <c r="BY11" s="26"/>
      <c r="BZ11" s="54"/>
      <c r="CA11" s="54"/>
      <c r="CB11" s="54"/>
      <c r="CC11" s="54"/>
      <c r="CD11" s="54"/>
      <c r="CE11" s="54"/>
      <c r="CF11" s="54"/>
      <c r="CG11" s="26"/>
      <c r="CH11" s="26"/>
      <c r="CI11" s="214">
        <f t="shared" ref="CI11:CI14" si="9">CG11+CH11</f>
        <v>0</v>
      </c>
      <c r="CJ11" s="26"/>
      <c r="CK11" s="207"/>
      <c r="CL11" s="26"/>
    </row>
    <row r="12" spans="1:90" x14ac:dyDescent="0.25">
      <c r="A12" s="39" t="s">
        <v>200</v>
      </c>
      <c r="B12" s="26"/>
      <c r="C12" s="26"/>
      <c r="D12" s="118">
        <f t="shared" si="0"/>
        <v>0</v>
      </c>
      <c r="E12" s="118">
        <f t="shared" si="2"/>
        <v>0</v>
      </c>
      <c r="F12" s="114">
        <f t="shared" si="3"/>
        <v>0</v>
      </c>
      <c r="G12" s="51"/>
      <c r="H12" s="51"/>
      <c r="I12" s="114">
        <f t="shared" si="4"/>
        <v>0</v>
      </c>
      <c r="J12" s="51"/>
      <c r="K12" s="51"/>
      <c r="L12" s="51"/>
      <c r="M12" s="51"/>
      <c r="N12" s="51"/>
      <c r="O12" s="51"/>
      <c r="P12" s="51"/>
      <c r="Q12" s="51"/>
      <c r="R12" s="51"/>
      <c r="S12" s="51"/>
      <c r="T12" s="51"/>
      <c r="U12" s="338"/>
      <c r="V12" s="330"/>
      <c r="W12" s="330"/>
      <c r="X12" s="118">
        <f t="shared" si="5"/>
        <v>0</v>
      </c>
      <c r="Y12" s="341"/>
      <c r="Z12" s="330"/>
      <c r="AA12" s="330"/>
      <c r="AB12" s="330"/>
      <c r="AC12" s="330"/>
      <c r="AD12" s="330"/>
      <c r="AE12" s="330"/>
      <c r="AF12" s="330"/>
      <c r="AG12" s="330"/>
      <c r="AH12" s="330"/>
      <c r="AI12" s="330"/>
      <c r="AJ12" s="338"/>
      <c r="AK12" s="330"/>
      <c r="AL12" s="330"/>
      <c r="AM12" s="118">
        <f t="shared" si="6"/>
        <v>0</v>
      </c>
      <c r="AN12" s="341"/>
      <c r="AO12" s="330"/>
      <c r="AP12" s="330"/>
      <c r="AQ12" s="330"/>
      <c r="AR12" s="330"/>
      <c r="AS12" s="330"/>
      <c r="AT12" s="330"/>
      <c r="AU12" s="330"/>
      <c r="AV12" s="330"/>
      <c r="AW12" s="330"/>
      <c r="AX12" s="330"/>
      <c r="AY12" s="26"/>
      <c r="AZ12" s="26"/>
      <c r="BA12" s="26"/>
      <c r="BB12" s="214">
        <f t="shared" si="1"/>
        <v>0</v>
      </c>
      <c r="BC12" s="26"/>
      <c r="BD12" s="26"/>
      <c r="BE12" s="26"/>
      <c r="BF12" s="26"/>
      <c r="BG12" s="26"/>
      <c r="BH12" s="330"/>
      <c r="BI12" s="49"/>
      <c r="BJ12" s="26"/>
      <c r="BK12" s="26"/>
      <c r="BL12" s="214">
        <f t="shared" si="7"/>
        <v>0</v>
      </c>
      <c r="BM12" s="26"/>
      <c r="BN12" s="26"/>
      <c r="BO12" s="26"/>
      <c r="BP12" s="26"/>
      <c r="BQ12" s="26"/>
      <c r="BR12" s="26"/>
      <c r="BS12" s="26"/>
      <c r="BT12" s="26"/>
      <c r="BU12" s="214">
        <f t="shared" si="8"/>
        <v>0</v>
      </c>
      <c r="BV12" s="26"/>
      <c r="BW12" s="26"/>
      <c r="BX12" s="26"/>
      <c r="BY12" s="26"/>
      <c r="BZ12" s="54"/>
      <c r="CA12" s="54"/>
      <c r="CB12" s="54"/>
      <c r="CC12" s="54"/>
      <c r="CD12" s="54"/>
      <c r="CE12" s="54"/>
      <c r="CF12" s="54"/>
      <c r="CG12" s="26"/>
      <c r="CH12" s="26"/>
      <c r="CI12" s="214">
        <f t="shared" si="9"/>
        <v>0</v>
      </c>
      <c r="CJ12" s="26"/>
      <c r="CK12" s="207"/>
      <c r="CL12" s="26"/>
    </row>
    <row r="13" spans="1:90" x14ac:dyDescent="0.25">
      <c r="A13" s="43" t="s">
        <v>201</v>
      </c>
      <c r="B13" s="40" t="s">
        <v>201</v>
      </c>
      <c r="C13" s="40"/>
      <c r="D13" s="118">
        <f t="shared" si="0"/>
        <v>0</v>
      </c>
      <c r="E13" s="118">
        <f t="shared" si="2"/>
        <v>0</v>
      </c>
      <c r="F13" s="114">
        <f t="shared" si="3"/>
        <v>0</v>
      </c>
      <c r="G13" s="51"/>
      <c r="H13" s="51"/>
      <c r="I13" s="114">
        <f t="shared" si="4"/>
        <v>0</v>
      </c>
      <c r="J13" s="51"/>
      <c r="K13" s="51"/>
      <c r="L13" s="51"/>
      <c r="M13" s="52"/>
      <c r="N13" s="52"/>
      <c r="O13" s="52"/>
      <c r="P13" s="52"/>
      <c r="Q13" s="52"/>
      <c r="R13" s="52"/>
      <c r="S13" s="52"/>
      <c r="T13" s="52"/>
      <c r="U13" s="338"/>
      <c r="V13" s="330"/>
      <c r="W13" s="330"/>
      <c r="X13" s="118">
        <f t="shared" si="5"/>
        <v>0</v>
      </c>
      <c r="Y13" s="341"/>
      <c r="Z13" s="330"/>
      <c r="AA13" s="330"/>
      <c r="AB13" s="330"/>
      <c r="AC13" s="330"/>
      <c r="AD13" s="330"/>
      <c r="AE13" s="330"/>
      <c r="AF13" s="330"/>
      <c r="AG13" s="330"/>
      <c r="AH13" s="330"/>
      <c r="AI13" s="330"/>
      <c r="AJ13" s="338"/>
      <c r="AK13" s="330"/>
      <c r="AL13" s="330"/>
      <c r="AM13" s="118">
        <f t="shared" si="6"/>
        <v>0</v>
      </c>
      <c r="AN13" s="341"/>
      <c r="AO13" s="330"/>
      <c r="AP13" s="330"/>
      <c r="AQ13" s="330"/>
      <c r="AR13" s="330"/>
      <c r="AS13" s="330"/>
      <c r="AT13" s="330"/>
      <c r="AU13" s="330"/>
      <c r="AV13" s="330"/>
      <c r="AW13" s="330"/>
      <c r="AX13" s="330"/>
      <c r="AY13" s="26"/>
      <c r="AZ13" s="26"/>
      <c r="BA13" s="26"/>
      <c r="BB13" s="214">
        <f t="shared" si="1"/>
        <v>0</v>
      </c>
      <c r="BC13" s="26"/>
      <c r="BD13" s="26"/>
      <c r="BE13" s="26"/>
      <c r="BF13" s="26"/>
      <c r="BG13" s="26"/>
      <c r="BH13" s="330"/>
      <c r="BI13" s="49"/>
      <c r="BJ13" s="26"/>
      <c r="BK13" s="26"/>
      <c r="BL13" s="214">
        <f t="shared" si="7"/>
        <v>0</v>
      </c>
      <c r="BM13" s="26"/>
      <c r="BN13" s="26"/>
      <c r="BO13" s="26"/>
      <c r="BP13" s="26"/>
      <c r="BQ13" s="26"/>
      <c r="BR13" s="26"/>
      <c r="BS13" s="26"/>
      <c r="BT13" s="26"/>
      <c r="BU13" s="214">
        <f t="shared" si="8"/>
        <v>0</v>
      </c>
      <c r="BV13" s="26"/>
      <c r="BW13" s="26"/>
      <c r="BX13" s="26"/>
      <c r="BY13" s="26"/>
      <c r="BZ13" s="54"/>
      <c r="CA13" s="54"/>
      <c r="CB13" s="54"/>
      <c r="CC13" s="54"/>
      <c r="CD13" s="54"/>
      <c r="CE13" s="54"/>
      <c r="CF13" s="54"/>
      <c r="CG13" s="26"/>
      <c r="CH13" s="26"/>
      <c r="CI13" s="214">
        <f t="shared" si="9"/>
        <v>0</v>
      </c>
      <c r="CJ13" s="26"/>
      <c r="CK13" s="207"/>
      <c r="CL13" s="26"/>
    </row>
    <row r="14" spans="1:90" x14ac:dyDescent="0.25">
      <c r="A14" s="39" t="s">
        <v>204</v>
      </c>
      <c r="B14" s="26"/>
      <c r="C14" s="26"/>
      <c r="D14" s="118">
        <f t="shared" si="0"/>
        <v>0</v>
      </c>
      <c r="E14" s="118">
        <f t="shared" si="2"/>
        <v>0</v>
      </c>
      <c r="F14" s="114">
        <f t="shared" si="3"/>
        <v>0</v>
      </c>
      <c r="G14" s="51"/>
      <c r="H14" s="51"/>
      <c r="I14" s="114">
        <f t="shared" si="4"/>
        <v>0</v>
      </c>
      <c r="J14" s="51"/>
      <c r="K14" s="51"/>
      <c r="L14" s="51"/>
      <c r="M14" s="52"/>
      <c r="N14" s="52"/>
      <c r="O14" s="52"/>
      <c r="P14" s="52"/>
      <c r="Q14" s="52"/>
      <c r="R14" s="52"/>
      <c r="S14" s="52"/>
      <c r="T14" s="52"/>
      <c r="U14" s="338"/>
      <c r="V14" s="330"/>
      <c r="W14" s="330"/>
      <c r="X14" s="118">
        <f t="shared" si="5"/>
        <v>0</v>
      </c>
      <c r="Y14" s="341"/>
      <c r="Z14" s="330"/>
      <c r="AA14" s="330"/>
      <c r="AB14" s="330"/>
      <c r="AC14" s="330"/>
      <c r="AD14" s="330"/>
      <c r="AE14" s="330"/>
      <c r="AF14" s="330"/>
      <c r="AG14" s="330"/>
      <c r="AH14" s="330"/>
      <c r="AI14" s="330"/>
      <c r="AJ14" s="338"/>
      <c r="AK14" s="330"/>
      <c r="AL14" s="330"/>
      <c r="AM14" s="118">
        <f t="shared" ref="AM14" si="10">AK14+AL14</f>
        <v>0</v>
      </c>
      <c r="AN14" s="341"/>
      <c r="AO14" s="330"/>
      <c r="AP14" s="330"/>
      <c r="AQ14" s="330"/>
      <c r="AR14" s="330"/>
      <c r="AS14" s="330"/>
      <c r="AT14" s="330"/>
      <c r="AU14" s="330"/>
      <c r="AV14" s="330"/>
      <c r="AW14" s="330"/>
      <c r="AX14" s="330"/>
      <c r="AY14" s="26"/>
      <c r="AZ14" s="26"/>
      <c r="BA14" s="26"/>
      <c r="BB14" s="214">
        <f t="shared" si="1"/>
        <v>0</v>
      </c>
      <c r="BC14" s="26"/>
      <c r="BD14" s="26"/>
      <c r="BE14" s="26"/>
      <c r="BF14" s="26"/>
      <c r="BG14" s="26"/>
      <c r="BH14" s="330"/>
      <c r="BI14" s="49"/>
      <c r="BJ14" s="26"/>
      <c r="BK14" s="26"/>
      <c r="BL14" s="214">
        <f t="shared" si="7"/>
        <v>0</v>
      </c>
      <c r="BM14" s="26"/>
      <c r="BN14" s="26"/>
      <c r="BO14" s="26"/>
      <c r="BP14" s="26"/>
      <c r="BQ14" s="26"/>
      <c r="BR14" s="26"/>
      <c r="BS14" s="26"/>
      <c r="BT14" s="26"/>
      <c r="BU14" s="214">
        <f t="shared" si="8"/>
        <v>0</v>
      </c>
      <c r="BV14" s="26"/>
      <c r="BW14" s="26"/>
      <c r="BX14" s="26"/>
      <c r="BY14" s="26"/>
      <c r="BZ14" s="54"/>
      <c r="CA14" s="54"/>
      <c r="CB14" s="54"/>
      <c r="CC14" s="54"/>
      <c r="CD14" s="54"/>
      <c r="CE14" s="54"/>
      <c r="CF14" s="54"/>
      <c r="CG14" s="26"/>
      <c r="CH14" s="26"/>
      <c r="CI14" s="214">
        <f t="shared" si="9"/>
        <v>0</v>
      </c>
      <c r="CJ14" s="26"/>
      <c r="CK14" s="207"/>
      <c r="CL14" s="26"/>
    </row>
    <row r="15" spans="1:90" s="278" customFormat="1" ht="15.75" x14ac:dyDescent="0.2">
      <c r="A15" s="110" t="s">
        <v>205</v>
      </c>
      <c r="B15" s="125"/>
      <c r="C15" s="117" t="s">
        <v>5</v>
      </c>
      <c r="D15" s="118">
        <f t="shared" si="0"/>
        <v>0</v>
      </c>
      <c r="E15" s="118">
        <f t="shared" si="2"/>
        <v>0</v>
      </c>
      <c r="F15" s="118">
        <f t="shared" ref="F15:BO15" si="11">SUM(F10:F14)</f>
        <v>0</v>
      </c>
      <c r="G15" s="118">
        <f t="shared" si="11"/>
        <v>0</v>
      </c>
      <c r="H15" s="118">
        <f t="shared" si="11"/>
        <v>0</v>
      </c>
      <c r="I15" s="118">
        <f t="shared" si="11"/>
        <v>0</v>
      </c>
      <c r="J15" s="118">
        <f t="shared" si="11"/>
        <v>0</v>
      </c>
      <c r="K15" s="118" t="e">
        <f>AVERAGE(K10:K14)</f>
        <v>#DIV/0!</v>
      </c>
      <c r="L15" s="118">
        <f t="shared" si="11"/>
        <v>0</v>
      </c>
      <c r="M15" s="118">
        <f t="shared" si="11"/>
        <v>0</v>
      </c>
      <c r="N15" s="118">
        <f t="shared" si="11"/>
        <v>0</v>
      </c>
      <c r="O15" s="118">
        <f t="shared" si="11"/>
        <v>0</v>
      </c>
      <c r="P15" s="118">
        <f t="shared" si="11"/>
        <v>0</v>
      </c>
      <c r="Q15" s="118">
        <f t="shared" si="11"/>
        <v>0</v>
      </c>
      <c r="R15" s="118">
        <f t="shared" si="11"/>
        <v>0</v>
      </c>
      <c r="S15" s="118">
        <f t="shared" si="11"/>
        <v>0</v>
      </c>
      <c r="T15" s="118">
        <f t="shared" si="11"/>
        <v>0</v>
      </c>
      <c r="U15" s="118">
        <f t="shared" si="11"/>
        <v>0</v>
      </c>
      <c r="V15" s="118">
        <f t="shared" si="11"/>
        <v>0</v>
      </c>
      <c r="W15" s="118">
        <f t="shared" si="11"/>
        <v>0</v>
      </c>
      <c r="X15" s="118">
        <f t="shared" si="11"/>
        <v>0</v>
      </c>
      <c r="Y15" s="118">
        <f t="shared" si="11"/>
        <v>0</v>
      </c>
      <c r="Z15" s="118">
        <f t="shared" si="11"/>
        <v>0</v>
      </c>
      <c r="AA15" s="118">
        <f t="shared" si="11"/>
        <v>0</v>
      </c>
      <c r="AB15" s="118">
        <f t="shared" si="11"/>
        <v>0</v>
      </c>
      <c r="AC15" s="118">
        <f t="shared" si="11"/>
        <v>0</v>
      </c>
      <c r="AD15" s="118">
        <f t="shared" si="11"/>
        <v>0</v>
      </c>
      <c r="AE15" s="118">
        <f t="shared" si="11"/>
        <v>0</v>
      </c>
      <c r="AF15" s="118">
        <f t="shared" si="11"/>
        <v>0</v>
      </c>
      <c r="AG15" s="118">
        <f t="shared" si="11"/>
        <v>0</v>
      </c>
      <c r="AH15" s="118">
        <f t="shared" si="11"/>
        <v>0</v>
      </c>
      <c r="AI15" s="118">
        <f t="shared" si="11"/>
        <v>0</v>
      </c>
      <c r="AJ15" s="118">
        <f t="shared" si="11"/>
        <v>0</v>
      </c>
      <c r="AK15" s="118">
        <f t="shared" si="11"/>
        <v>0</v>
      </c>
      <c r="AL15" s="118">
        <f t="shared" si="11"/>
        <v>0</v>
      </c>
      <c r="AM15" s="118">
        <f t="shared" si="11"/>
        <v>0</v>
      </c>
      <c r="AN15" s="118">
        <f t="shared" si="11"/>
        <v>0</v>
      </c>
      <c r="AO15" s="118">
        <f t="shared" si="11"/>
        <v>0</v>
      </c>
      <c r="AP15" s="118">
        <f t="shared" si="11"/>
        <v>0</v>
      </c>
      <c r="AQ15" s="118">
        <f t="shared" si="11"/>
        <v>0</v>
      </c>
      <c r="AR15" s="118">
        <f t="shared" si="11"/>
        <v>0</v>
      </c>
      <c r="AS15" s="118">
        <f t="shared" si="11"/>
        <v>0</v>
      </c>
      <c r="AT15" s="118">
        <f t="shared" si="11"/>
        <v>0</v>
      </c>
      <c r="AU15" s="118">
        <f t="shared" si="11"/>
        <v>0</v>
      </c>
      <c r="AV15" s="118">
        <f t="shared" si="11"/>
        <v>0</v>
      </c>
      <c r="AW15" s="118">
        <f>SUM(AW10:AW14)</f>
        <v>0</v>
      </c>
      <c r="AX15" s="118">
        <f t="shared" si="11"/>
        <v>0</v>
      </c>
      <c r="AY15" s="214">
        <f t="shared" si="11"/>
        <v>0</v>
      </c>
      <c r="AZ15" s="214">
        <f t="shared" si="11"/>
        <v>0</v>
      </c>
      <c r="BA15" s="214">
        <f t="shared" si="11"/>
        <v>0</v>
      </c>
      <c r="BB15" s="214">
        <f t="shared" si="11"/>
        <v>0</v>
      </c>
      <c r="BC15" s="214">
        <f t="shared" si="11"/>
        <v>0</v>
      </c>
      <c r="BD15" s="214">
        <f t="shared" si="11"/>
        <v>0</v>
      </c>
      <c r="BE15" s="214">
        <f t="shared" si="11"/>
        <v>0</v>
      </c>
      <c r="BF15" s="214">
        <f t="shared" si="11"/>
        <v>0</v>
      </c>
      <c r="BG15" s="214">
        <f t="shared" si="11"/>
        <v>0</v>
      </c>
      <c r="BH15" s="118">
        <f t="shared" si="11"/>
        <v>0</v>
      </c>
      <c r="BI15" s="112">
        <f t="shared" si="11"/>
        <v>0</v>
      </c>
      <c r="BJ15" s="214">
        <f t="shared" si="11"/>
        <v>0</v>
      </c>
      <c r="BK15" s="214">
        <f t="shared" si="11"/>
        <v>0</v>
      </c>
      <c r="BL15" s="214">
        <f t="shared" si="11"/>
        <v>0</v>
      </c>
      <c r="BM15" s="214">
        <f t="shared" si="11"/>
        <v>0</v>
      </c>
      <c r="BN15" s="214">
        <f t="shared" si="11"/>
        <v>0</v>
      </c>
      <c r="BO15" s="214">
        <f t="shared" si="11"/>
        <v>0</v>
      </c>
      <c r="BP15" s="214">
        <f t="shared" ref="BP15:CL15" si="12">SUM(BP10:BP14)</f>
        <v>0</v>
      </c>
      <c r="BQ15" s="214">
        <f t="shared" si="12"/>
        <v>0</v>
      </c>
      <c r="BR15" s="214">
        <f t="shared" si="12"/>
        <v>0</v>
      </c>
      <c r="BS15" s="214">
        <f t="shared" si="12"/>
        <v>0</v>
      </c>
      <c r="BT15" s="214">
        <f t="shared" si="12"/>
        <v>0</v>
      </c>
      <c r="BU15" s="214">
        <f t="shared" si="12"/>
        <v>0</v>
      </c>
      <c r="BV15" s="214">
        <f t="shared" si="12"/>
        <v>0</v>
      </c>
      <c r="BW15" s="214" t="e">
        <f>AVERAGE(BW10:BW14)</f>
        <v>#DIV/0!</v>
      </c>
      <c r="BX15" s="214">
        <f t="shared" si="12"/>
        <v>0</v>
      </c>
      <c r="BY15" s="214">
        <f t="shared" si="12"/>
        <v>0</v>
      </c>
      <c r="BZ15" s="214">
        <f t="shared" si="12"/>
        <v>0</v>
      </c>
      <c r="CA15" s="214">
        <f t="shared" si="12"/>
        <v>0</v>
      </c>
      <c r="CB15" s="214">
        <f t="shared" si="12"/>
        <v>0</v>
      </c>
      <c r="CC15" s="214">
        <f t="shared" si="12"/>
        <v>0</v>
      </c>
      <c r="CD15" s="214">
        <f t="shared" si="12"/>
        <v>0</v>
      </c>
      <c r="CE15" s="214" t="e">
        <f>AVERAGE(CE10:CE14)</f>
        <v>#DIV/0!</v>
      </c>
      <c r="CF15" s="214">
        <f t="shared" si="12"/>
        <v>0</v>
      </c>
      <c r="CG15" s="214">
        <f t="shared" si="12"/>
        <v>0</v>
      </c>
      <c r="CH15" s="214">
        <f t="shared" si="12"/>
        <v>0</v>
      </c>
      <c r="CI15" s="214">
        <f t="shared" si="12"/>
        <v>0</v>
      </c>
      <c r="CJ15" s="214">
        <f t="shared" si="12"/>
        <v>0</v>
      </c>
      <c r="CK15" s="214" t="e">
        <f>AVERAGE(CK10:CK14)</f>
        <v>#DIV/0!</v>
      </c>
      <c r="CL15" s="214">
        <f t="shared" si="12"/>
        <v>0</v>
      </c>
    </row>
    <row r="16" spans="1:90" s="126" customFormat="1" x14ac:dyDescent="0.25">
      <c r="A16" s="45" t="s">
        <v>2</v>
      </c>
      <c r="B16" s="41" t="s">
        <v>4</v>
      </c>
      <c r="C16" s="41"/>
      <c r="D16" s="51"/>
      <c r="E16" s="51"/>
      <c r="F16" s="46"/>
      <c r="G16" s="51"/>
      <c r="H16" s="51"/>
      <c r="I16" s="46"/>
      <c r="J16" s="51"/>
      <c r="K16" s="51"/>
      <c r="L16" s="51"/>
      <c r="M16" s="46"/>
      <c r="N16" s="46"/>
      <c r="O16" s="46"/>
      <c r="P16" s="46"/>
      <c r="Q16" s="46"/>
      <c r="R16" s="46"/>
      <c r="S16" s="46"/>
      <c r="T16" s="46"/>
      <c r="U16" s="338"/>
      <c r="V16" s="51"/>
      <c r="W16" s="51"/>
      <c r="X16" s="339"/>
      <c r="Y16" s="342"/>
      <c r="Z16" s="51"/>
      <c r="AA16" s="51"/>
      <c r="AB16" s="51"/>
      <c r="AC16" s="51"/>
      <c r="AD16" s="51"/>
      <c r="AE16" s="51"/>
      <c r="AF16" s="51"/>
      <c r="AG16" s="51"/>
      <c r="AH16" s="51"/>
      <c r="AI16" s="51"/>
      <c r="AJ16" s="338"/>
      <c r="AK16" s="51"/>
      <c r="AL16" s="51"/>
      <c r="AM16" s="339"/>
      <c r="AN16" s="342"/>
      <c r="AO16" s="51"/>
      <c r="AP16" s="51"/>
      <c r="AQ16" s="51"/>
      <c r="AR16" s="51"/>
      <c r="AS16" s="51"/>
      <c r="AT16" s="51"/>
      <c r="AU16" s="51"/>
      <c r="AV16" s="51"/>
      <c r="AW16" s="51"/>
      <c r="AX16" s="51"/>
      <c r="AY16" s="207"/>
      <c r="AZ16" s="207"/>
      <c r="BA16" s="207"/>
      <c r="BB16" s="41"/>
      <c r="BC16" s="207"/>
      <c r="BD16" s="207"/>
      <c r="BE16" s="207"/>
      <c r="BF16" s="207"/>
      <c r="BG16" s="207"/>
      <c r="BH16" s="51"/>
      <c r="BI16" s="46"/>
      <c r="BJ16" s="207"/>
      <c r="BK16" s="207"/>
      <c r="BL16" s="41"/>
      <c r="BM16" s="207"/>
      <c r="BN16" s="207"/>
      <c r="BO16" s="207"/>
      <c r="BP16" s="207"/>
      <c r="BQ16" s="207"/>
      <c r="BR16" s="207"/>
      <c r="BS16" s="207"/>
      <c r="BT16" s="207"/>
      <c r="BU16" s="41"/>
      <c r="BV16" s="207"/>
      <c r="BW16" s="207"/>
      <c r="BX16" s="207"/>
      <c r="BY16" s="207"/>
      <c r="BZ16" s="349"/>
      <c r="CA16" s="349"/>
      <c r="CB16" s="349"/>
      <c r="CC16" s="349"/>
      <c r="CD16" s="349"/>
      <c r="CE16" s="349"/>
      <c r="CF16" s="349"/>
      <c r="CG16" s="207"/>
      <c r="CH16" s="207"/>
      <c r="CI16" s="41"/>
      <c r="CJ16" s="207"/>
      <c r="CK16" s="207"/>
      <c r="CL16" s="207"/>
    </row>
    <row r="17" spans="1:90" x14ac:dyDescent="0.25">
      <c r="A17" s="39" t="s">
        <v>206</v>
      </c>
      <c r="B17" s="26" t="s">
        <v>284</v>
      </c>
      <c r="C17" s="26" t="s">
        <v>346</v>
      </c>
      <c r="D17" s="118">
        <f t="shared" ref="D17" si="13">G17+V17+AK17+AZ17+BJ17+BO17+BP17+BQ17+CA17</f>
        <v>10952.34</v>
      </c>
      <c r="E17" s="118">
        <f t="shared" ref="E17" si="14">H17+M17+N17+W17+AE17+AF17+AG17+AH17+AL17+AT17+AU17+AV17+AW17+BA17+BK17+BR17+BS17+BT17+CB17+CH17</f>
        <v>202688</v>
      </c>
      <c r="F17" s="114">
        <f t="shared" ref="F17:F51" si="15">D17+E17</f>
        <v>213640.34</v>
      </c>
      <c r="G17" s="372">
        <v>0</v>
      </c>
      <c r="H17" s="372">
        <v>0</v>
      </c>
      <c r="I17" s="114">
        <f>G17+H17</f>
        <v>0</v>
      </c>
      <c r="J17" s="21">
        <v>6828.6</v>
      </c>
      <c r="K17" s="21">
        <v>2</v>
      </c>
      <c r="L17" s="21">
        <v>13657</v>
      </c>
      <c r="M17" s="21">
        <v>199983</v>
      </c>
      <c r="N17" s="21"/>
      <c r="O17" s="21">
        <v>4544</v>
      </c>
      <c r="P17" s="21">
        <v>235.67</v>
      </c>
      <c r="Q17" s="21">
        <v>357.26</v>
      </c>
      <c r="R17" s="21">
        <v>8179.2</v>
      </c>
      <c r="S17" s="21">
        <v>69</v>
      </c>
      <c r="T17" s="21">
        <v>76</v>
      </c>
      <c r="U17" s="54">
        <v>0</v>
      </c>
      <c r="V17" s="330">
        <v>0</v>
      </c>
      <c r="W17" s="330">
        <v>0</v>
      </c>
      <c r="X17" s="118">
        <f t="shared" ref="X17:X51" si="16">V17+W17</f>
        <v>0</v>
      </c>
      <c r="Y17" s="341">
        <v>0</v>
      </c>
      <c r="Z17" s="330">
        <v>0</v>
      </c>
      <c r="AA17" s="330">
        <v>0</v>
      </c>
      <c r="AB17" s="330">
        <v>0</v>
      </c>
      <c r="AC17" s="330">
        <v>0</v>
      </c>
      <c r="AD17" s="330">
        <v>0</v>
      </c>
      <c r="AE17" s="330">
        <v>0</v>
      </c>
      <c r="AF17" s="330">
        <v>0</v>
      </c>
      <c r="AG17" s="330">
        <v>0</v>
      </c>
      <c r="AH17" s="330">
        <v>0</v>
      </c>
      <c r="AI17" s="330">
        <v>0</v>
      </c>
      <c r="AJ17" s="338">
        <v>0</v>
      </c>
      <c r="AK17" s="330">
        <v>0</v>
      </c>
      <c r="AL17" s="330">
        <v>0</v>
      </c>
      <c r="AM17" s="118">
        <f t="shared" ref="AM17" si="17">AK17+AL17</f>
        <v>0</v>
      </c>
      <c r="AN17" s="341">
        <v>0</v>
      </c>
      <c r="AO17" s="330">
        <v>0</v>
      </c>
      <c r="AP17" s="330">
        <v>0</v>
      </c>
      <c r="AQ17" s="330">
        <v>0</v>
      </c>
      <c r="AR17" s="330">
        <v>0</v>
      </c>
      <c r="AS17" s="330">
        <v>0</v>
      </c>
      <c r="AT17" s="330">
        <v>0</v>
      </c>
      <c r="AU17" s="330">
        <v>0</v>
      </c>
      <c r="AV17" s="330">
        <v>0</v>
      </c>
      <c r="AW17" s="330">
        <v>0</v>
      </c>
      <c r="AX17" s="330">
        <v>0</v>
      </c>
      <c r="AY17" s="26">
        <v>0</v>
      </c>
      <c r="AZ17" s="26">
        <v>0</v>
      </c>
      <c r="BA17" s="26">
        <v>0</v>
      </c>
      <c r="BB17" s="214">
        <f>AZ17+BA17</f>
        <v>0</v>
      </c>
      <c r="BC17" s="26">
        <v>0</v>
      </c>
      <c r="BD17" s="26">
        <v>0</v>
      </c>
      <c r="BE17" s="26">
        <v>0</v>
      </c>
      <c r="BF17" s="26">
        <v>0</v>
      </c>
      <c r="BG17" s="26">
        <v>0</v>
      </c>
      <c r="BH17" s="373">
        <v>200</v>
      </c>
      <c r="BI17" s="46">
        <v>0</v>
      </c>
      <c r="BJ17" s="26">
        <v>0</v>
      </c>
      <c r="BK17" s="26">
        <v>0</v>
      </c>
      <c r="BL17" s="214">
        <f t="shared" ref="BL17:BL51" si="18">BJ17+BK17</f>
        <v>0</v>
      </c>
      <c r="BM17" s="26">
        <v>0</v>
      </c>
      <c r="BN17" s="26">
        <v>0</v>
      </c>
      <c r="BO17" s="372">
        <v>10952.34</v>
      </c>
      <c r="BP17" s="372">
        <v>0</v>
      </c>
      <c r="BQ17" s="26">
        <v>0</v>
      </c>
      <c r="BR17" s="372">
        <v>2705</v>
      </c>
      <c r="BS17" s="26">
        <v>0</v>
      </c>
      <c r="BT17" s="26">
        <v>0</v>
      </c>
      <c r="BU17" s="214">
        <f>BO17+BP17+BQ17+BR17+BS17+BT17</f>
        <v>13657.34</v>
      </c>
      <c r="BV17" s="21">
        <v>13657</v>
      </c>
      <c r="BW17" s="21">
        <v>6828.6</v>
      </c>
      <c r="BX17" s="21">
        <v>2</v>
      </c>
      <c r="BY17" s="26">
        <v>0</v>
      </c>
      <c r="BZ17" s="54">
        <v>0</v>
      </c>
      <c r="CA17" s="54">
        <v>0</v>
      </c>
      <c r="CB17" s="54">
        <v>0</v>
      </c>
      <c r="CC17" s="54">
        <v>0</v>
      </c>
      <c r="CD17" s="54">
        <v>0</v>
      </c>
      <c r="CE17" s="54">
        <v>0</v>
      </c>
      <c r="CF17" s="54">
        <v>0</v>
      </c>
      <c r="CG17" s="26">
        <v>0</v>
      </c>
      <c r="CH17" s="26">
        <v>0</v>
      </c>
      <c r="CI17" s="214">
        <f t="shared" ref="CI17:CI51" si="19">CG17+CH17</f>
        <v>0</v>
      </c>
      <c r="CJ17" s="26">
        <v>0</v>
      </c>
      <c r="CK17" s="207">
        <v>0</v>
      </c>
      <c r="CL17" s="26">
        <v>0</v>
      </c>
    </row>
    <row r="18" spans="1:90" x14ac:dyDescent="0.25">
      <c r="A18" s="39" t="s">
        <v>207</v>
      </c>
      <c r="B18" s="26" t="s">
        <v>284</v>
      </c>
      <c r="C18" s="26" t="s">
        <v>347</v>
      </c>
      <c r="D18" s="118">
        <f t="shared" ref="D18:D52" si="20">G18+V18+AK18+AZ18+BJ18+BO18+BP18+BQ18+CA18</f>
        <v>0</v>
      </c>
      <c r="E18" s="118">
        <f t="shared" ref="E18:E52" si="21">H18+M18+N18+W18+AE18+AF18+AG18+AH18+AL18+AT18+AU18+AV18+AW18+BA18+BK18+BR18+BS18+BT18+CB18+CH18</f>
        <v>33038</v>
      </c>
      <c r="F18" s="114">
        <f t="shared" si="15"/>
        <v>33038</v>
      </c>
      <c r="G18" s="21">
        <v>0</v>
      </c>
      <c r="H18" s="21">
        <v>0</v>
      </c>
      <c r="I18" s="114">
        <f t="shared" ref="I18:I51" si="22">G18+H18</f>
        <v>0</v>
      </c>
      <c r="J18" s="21">
        <v>0</v>
      </c>
      <c r="K18" s="21">
        <v>0</v>
      </c>
      <c r="L18" s="21">
        <v>0</v>
      </c>
      <c r="M18" s="21">
        <v>33038</v>
      </c>
      <c r="N18" s="21">
        <v>0</v>
      </c>
      <c r="O18" s="21">
        <v>70</v>
      </c>
      <c r="P18" s="21">
        <v>0</v>
      </c>
      <c r="Q18" s="21">
        <v>0</v>
      </c>
      <c r="R18" s="21">
        <v>0</v>
      </c>
      <c r="S18" s="21">
        <v>0</v>
      </c>
      <c r="T18" s="21">
        <v>0</v>
      </c>
      <c r="U18" s="54">
        <v>0</v>
      </c>
      <c r="V18" s="330">
        <v>0</v>
      </c>
      <c r="W18" s="330">
        <v>0</v>
      </c>
      <c r="X18" s="118">
        <f t="shared" ref="X18" si="23">V18+W18</f>
        <v>0</v>
      </c>
      <c r="Y18" s="341">
        <v>0</v>
      </c>
      <c r="Z18" s="330">
        <v>0</v>
      </c>
      <c r="AA18" s="330">
        <v>0</v>
      </c>
      <c r="AB18" s="330">
        <v>0</v>
      </c>
      <c r="AC18" s="330">
        <v>0</v>
      </c>
      <c r="AD18" s="330">
        <v>0</v>
      </c>
      <c r="AE18" s="330">
        <v>0</v>
      </c>
      <c r="AF18" s="330">
        <v>0</v>
      </c>
      <c r="AG18" s="330">
        <v>0</v>
      </c>
      <c r="AH18" s="330">
        <v>0</v>
      </c>
      <c r="AI18" s="330">
        <v>0</v>
      </c>
      <c r="AJ18" s="338">
        <v>0</v>
      </c>
      <c r="AK18" s="330">
        <v>0</v>
      </c>
      <c r="AL18" s="330">
        <v>0</v>
      </c>
      <c r="AM18" s="118">
        <f t="shared" ref="AM18" si="24">AK18+AL18</f>
        <v>0</v>
      </c>
      <c r="AN18" s="341">
        <v>0</v>
      </c>
      <c r="AO18" s="330">
        <v>0</v>
      </c>
      <c r="AP18" s="330">
        <v>0</v>
      </c>
      <c r="AQ18" s="330">
        <v>0</v>
      </c>
      <c r="AR18" s="330">
        <v>0</v>
      </c>
      <c r="AS18" s="330">
        <v>0</v>
      </c>
      <c r="AT18" s="330">
        <v>0</v>
      </c>
      <c r="AU18" s="330">
        <v>0</v>
      </c>
      <c r="AV18" s="330">
        <v>0</v>
      </c>
      <c r="AW18" s="330">
        <v>0</v>
      </c>
      <c r="AX18" s="330">
        <v>0</v>
      </c>
      <c r="AY18" s="26">
        <v>0</v>
      </c>
      <c r="AZ18" s="26">
        <v>0</v>
      </c>
      <c r="BA18" s="26">
        <v>0</v>
      </c>
      <c r="BB18" s="214">
        <f t="shared" ref="BB18:BB51" si="25">AZ18+BA18</f>
        <v>0</v>
      </c>
      <c r="BC18" s="26">
        <v>0</v>
      </c>
      <c r="BD18" s="26">
        <v>0</v>
      </c>
      <c r="BE18" s="26">
        <v>0</v>
      </c>
      <c r="BF18" s="26">
        <v>0</v>
      </c>
      <c r="BG18" s="26">
        <v>0</v>
      </c>
      <c r="BH18" s="373">
        <v>0</v>
      </c>
      <c r="BI18" s="46">
        <v>0</v>
      </c>
      <c r="BJ18" s="26">
        <v>0</v>
      </c>
      <c r="BK18" s="26">
        <v>0</v>
      </c>
      <c r="BL18" s="214">
        <f t="shared" si="18"/>
        <v>0</v>
      </c>
      <c r="BM18" s="26">
        <v>0</v>
      </c>
      <c r="BN18" s="26">
        <v>0</v>
      </c>
      <c r="BO18" s="26">
        <v>0</v>
      </c>
      <c r="BP18" s="26">
        <v>0</v>
      </c>
      <c r="BQ18" s="26">
        <v>0</v>
      </c>
      <c r="BR18" s="26">
        <v>0</v>
      </c>
      <c r="BS18" s="26">
        <v>0</v>
      </c>
      <c r="BT18" s="26">
        <v>0</v>
      </c>
      <c r="BU18" s="214">
        <f t="shared" ref="BU18:BU51" si="26">BO18+BP18+BQ18+BR18+BS18+BT18</f>
        <v>0</v>
      </c>
      <c r="BV18" s="21">
        <v>0</v>
      </c>
      <c r="BW18" s="26">
        <v>0</v>
      </c>
      <c r="BX18" s="26">
        <v>0</v>
      </c>
      <c r="BY18" s="26">
        <v>0</v>
      </c>
      <c r="BZ18" s="54">
        <v>0</v>
      </c>
      <c r="CA18" s="54">
        <v>0</v>
      </c>
      <c r="CB18" s="54">
        <v>0</v>
      </c>
      <c r="CC18" s="54">
        <v>0</v>
      </c>
      <c r="CD18" s="54">
        <v>0</v>
      </c>
      <c r="CE18" s="54">
        <v>0</v>
      </c>
      <c r="CF18" s="54">
        <v>0</v>
      </c>
      <c r="CG18" s="26">
        <v>677</v>
      </c>
      <c r="CH18" s="26">
        <v>0</v>
      </c>
      <c r="CI18" s="214">
        <f t="shared" si="19"/>
        <v>677</v>
      </c>
      <c r="CJ18" s="26">
        <v>677</v>
      </c>
      <c r="CK18" s="207">
        <v>1</v>
      </c>
      <c r="CL18" s="26">
        <v>0</v>
      </c>
    </row>
    <row r="19" spans="1:90" x14ac:dyDescent="0.25">
      <c r="A19" s="39" t="s">
        <v>208</v>
      </c>
      <c r="B19" s="26" t="s">
        <v>284</v>
      </c>
      <c r="C19" s="26" t="s">
        <v>353</v>
      </c>
      <c r="D19" s="118">
        <f t="shared" si="20"/>
        <v>0</v>
      </c>
      <c r="E19" s="118">
        <f t="shared" si="21"/>
        <v>51103</v>
      </c>
      <c r="F19" s="114">
        <f t="shared" ref="F19:F42" si="27">D19+E19</f>
        <v>51103</v>
      </c>
      <c r="G19" s="21">
        <v>0</v>
      </c>
      <c r="H19" s="21">
        <v>0</v>
      </c>
      <c r="I19" s="114">
        <f>G19+H19</f>
        <v>0</v>
      </c>
      <c r="J19" s="21">
        <v>0</v>
      </c>
      <c r="K19" s="21">
        <v>0</v>
      </c>
      <c r="L19" s="21">
        <v>0</v>
      </c>
      <c r="M19" s="21">
        <v>51103</v>
      </c>
      <c r="N19" s="21">
        <v>0</v>
      </c>
      <c r="O19" s="21">
        <v>150</v>
      </c>
      <c r="P19" s="21">
        <v>0</v>
      </c>
      <c r="Q19" s="21">
        <v>0</v>
      </c>
      <c r="R19" s="21">
        <v>0</v>
      </c>
      <c r="S19" s="21">
        <v>0</v>
      </c>
      <c r="T19" s="21">
        <v>0</v>
      </c>
      <c r="U19" s="54">
        <v>0</v>
      </c>
      <c r="V19" s="330">
        <v>0</v>
      </c>
      <c r="W19" s="330">
        <v>0</v>
      </c>
      <c r="X19" s="118">
        <f t="shared" ref="X19:X50" si="28">V19+W19</f>
        <v>0</v>
      </c>
      <c r="Y19" s="341">
        <v>0</v>
      </c>
      <c r="Z19" s="330">
        <v>0</v>
      </c>
      <c r="AA19" s="330">
        <v>0</v>
      </c>
      <c r="AB19" s="330">
        <v>0</v>
      </c>
      <c r="AC19" s="330">
        <v>0</v>
      </c>
      <c r="AD19" s="330">
        <v>0</v>
      </c>
      <c r="AE19" s="330">
        <v>0</v>
      </c>
      <c r="AF19" s="330">
        <v>0</v>
      </c>
      <c r="AG19" s="330">
        <v>0</v>
      </c>
      <c r="AH19" s="330">
        <v>0</v>
      </c>
      <c r="AI19" s="330">
        <v>0</v>
      </c>
      <c r="AJ19" s="338">
        <v>0</v>
      </c>
      <c r="AK19" s="330">
        <v>0</v>
      </c>
      <c r="AL19" s="330">
        <v>0</v>
      </c>
      <c r="AM19" s="118">
        <v>0</v>
      </c>
      <c r="AN19" s="341">
        <v>0</v>
      </c>
      <c r="AO19" s="330">
        <v>0</v>
      </c>
      <c r="AP19" s="330">
        <v>0</v>
      </c>
      <c r="AQ19" s="330">
        <v>0</v>
      </c>
      <c r="AR19" s="330">
        <v>0</v>
      </c>
      <c r="AS19" s="330">
        <v>0</v>
      </c>
      <c r="AT19" s="330">
        <v>0</v>
      </c>
      <c r="AU19" s="330">
        <v>0</v>
      </c>
      <c r="AV19" s="330">
        <v>0</v>
      </c>
      <c r="AW19" s="330">
        <v>0</v>
      </c>
      <c r="AX19" s="330">
        <v>0</v>
      </c>
      <c r="AY19" s="26">
        <v>0</v>
      </c>
      <c r="AZ19" s="26">
        <v>0</v>
      </c>
      <c r="BA19" s="26">
        <v>0</v>
      </c>
      <c r="BB19" s="214">
        <f t="shared" ref="BB19:BB48" si="29">AZ19+BA19</f>
        <v>0</v>
      </c>
      <c r="BC19" s="26">
        <v>0</v>
      </c>
      <c r="BD19" s="26">
        <v>0</v>
      </c>
      <c r="BE19" s="26">
        <v>0</v>
      </c>
      <c r="BF19" s="26">
        <v>0</v>
      </c>
      <c r="BG19" s="26">
        <v>0</v>
      </c>
      <c r="BH19" s="373">
        <v>0</v>
      </c>
      <c r="BI19" s="46">
        <v>0</v>
      </c>
      <c r="BJ19" s="26">
        <v>0</v>
      </c>
      <c r="BK19" s="26">
        <v>0</v>
      </c>
      <c r="BL19" s="214">
        <v>0</v>
      </c>
      <c r="BM19" s="26">
        <v>0</v>
      </c>
      <c r="BN19" s="26">
        <v>0</v>
      </c>
      <c r="BO19" s="26">
        <v>0</v>
      </c>
      <c r="BP19" s="26">
        <v>0</v>
      </c>
      <c r="BQ19" s="26">
        <v>0</v>
      </c>
      <c r="BR19" s="26">
        <v>0</v>
      </c>
      <c r="BS19" s="26">
        <v>0</v>
      </c>
      <c r="BT19" s="26">
        <v>0</v>
      </c>
      <c r="BU19" s="214">
        <f t="shared" ref="BU19:BU48" si="30">BO19+BP19+BQ19+BR19+BS19+BT19</f>
        <v>0</v>
      </c>
      <c r="BV19" s="26">
        <v>0</v>
      </c>
      <c r="BW19" s="26">
        <v>0</v>
      </c>
      <c r="BX19" s="26">
        <v>0</v>
      </c>
      <c r="BY19" s="26">
        <v>0</v>
      </c>
      <c r="BZ19" s="54">
        <v>0</v>
      </c>
      <c r="CA19" s="54">
        <v>0</v>
      </c>
      <c r="CB19" s="54">
        <v>0</v>
      </c>
      <c r="CC19" s="54">
        <v>0</v>
      </c>
      <c r="CD19" s="54">
        <v>0</v>
      </c>
      <c r="CE19" s="54">
        <v>0</v>
      </c>
      <c r="CF19" s="54">
        <v>0</v>
      </c>
      <c r="CG19" s="26">
        <v>0</v>
      </c>
      <c r="CH19" s="26">
        <v>0</v>
      </c>
      <c r="CI19" s="214">
        <f t="shared" ref="CI19:CI50" si="31">CG19+CH19</f>
        <v>0</v>
      </c>
      <c r="CJ19" s="26">
        <v>0</v>
      </c>
      <c r="CK19" s="207">
        <v>0</v>
      </c>
      <c r="CL19" s="26">
        <v>0</v>
      </c>
    </row>
    <row r="20" spans="1:90" x14ac:dyDescent="0.25">
      <c r="A20" s="39" t="s">
        <v>318</v>
      </c>
      <c r="B20" s="26" t="s">
        <v>284</v>
      </c>
      <c r="C20" s="363" t="s">
        <v>354</v>
      </c>
      <c r="D20" s="118">
        <f t="shared" ref="D20:D50" si="32">G20+V20+AK20+AZ20+BJ20+BO20+BP20+BQ20+CA20</f>
        <v>1920</v>
      </c>
      <c r="E20" s="118">
        <f t="shared" ref="E20:E50" si="33">H20+M20+N20+W20+AE20+AF20+AG20+AH20+AL20+AT20+AU20+AV20+AW20+BA20+BK20+BR20+BS20+BT20+CB20+CH20</f>
        <v>0</v>
      </c>
      <c r="F20" s="114">
        <f t="shared" si="27"/>
        <v>1920</v>
      </c>
      <c r="G20" s="366">
        <v>1920</v>
      </c>
      <c r="H20" s="366">
        <v>0</v>
      </c>
      <c r="I20" s="114">
        <f t="shared" ref="I20:I38" si="34">G20+H20</f>
        <v>1920</v>
      </c>
      <c r="J20" s="366">
        <v>363</v>
      </c>
      <c r="K20" s="366">
        <v>5.2</v>
      </c>
      <c r="L20" s="366">
        <v>726</v>
      </c>
      <c r="M20" s="366">
        <v>0</v>
      </c>
      <c r="N20" s="366">
        <v>0</v>
      </c>
      <c r="O20" s="366">
        <v>0</v>
      </c>
      <c r="P20" s="368">
        <v>0</v>
      </c>
      <c r="Q20" s="368">
        <v>0</v>
      </c>
      <c r="R20" s="21">
        <v>0</v>
      </c>
      <c r="S20" s="21">
        <v>0</v>
      </c>
      <c r="T20" s="21">
        <v>0</v>
      </c>
      <c r="U20" s="54">
        <v>0</v>
      </c>
      <c r="V20" s="330">
        <v>0</v>
      </c>
      <c r="W20" s="330">
        <v>0</v>
      </c>
      <c r="X20" s="118">
        <f t="shared" ref="X20:X48" si="35">V20+W20</f>
        <v>0</v>
      </c>
      <c r="Y20" s="341">
        <v>0</v>
      </c>
      <c r="Z20" s="330">
        <v>0</v>
      </c>
      <c r="AA20" s="330">
        <v>0</v>
      </c>
      <c r="AB20" s="330">
        <v>0</v>
      </c>
      <c r="AC20" s="330">
        <v>0</v>
      </c>
      <c r="AD20" s="330">
        <v>0</v>
      </c>
      <c r="AE20" s="330">
        <v>0</v>
      </c>
      <c r="AF20" s="330">
        <v>0</v>
      </c>
      <c r="AG20" s="330">
        <v>0</v>
      </c>
      <c r="AH20" s="330">
        <v>0</v>
      </c>
      <c r="AI20" s="330">
        <v>0</v>
      </c>
      <c r="AJ20" s="338">
        <v>0</v>
      </c>
      <c r="AK20" s="330">
        <v>0</v>
      </c>
      <c r="AL20" s="330">
        <v>0</v>
      </c>
      <c r="AM20" s="118">
        <v>0</v>
      </c>
      <c r="AN20" s="341">
        <v>0</v>
      </c>
      <c r="AO20" s="330">
        <v>0</v>
      </c>
      <c r="AP20" s="330">
        <v>0</v>
      </c>
      <c r="AQ20" s="330">
        <v>0</v>
      </c>
      <c r="AR20" s="330">
        <v>0</v>
      </c>
      <c r="AS20" s="330">
        <v>0</v>
      </c>
      <c r="AT20" s="330">
        <v>0</v>
      </c>
      <c r="AU20" s="330">
        <v>0</v>
      </c>
      <c r="AV20" s="330">
        <v>0</v>
      </c>
      <c r="AW20" s="330">
        <v>0</v>
      </c>
      <c r="AX20" s="330">
        <v>0</v>
      </c>
      <c r="AY20" s="26">
        <v>0</v>
      </c>
      <c r="AZ20" s="26">
        <v>0</v>
      </c>
      <c r="BA20" s="26">
        <v>0</v>
      </c>
      <c r="BB20" s="214">
        <f t="shared" si="29"/>
        <v>0</v>
      </c>
      <c r="BC20" s="26">
        <v>0</v>
      </c>
      <c r="BD20" s="26">
        <v>0</v>
      </c>
      <c r="BE20" s="26">
        <v>0</v>
      </c>
      <c r="BF20" s="26">
        <v>0</v>
      </c>
      <c r="BG20" s="26">
        <v>0</v>
      </c>
      <c r="BH20" s="373">
        <v>0</v>
      </c>
      <c r="BI20" s="46">
        <v>0</v>
      </c>
      <c r="BJ20" s="26">
        <v>0</v>
      </c>
      <c r="BK20" s="26">
        <v>0</v>
      </c>
      <c r="BL20" s="214">
        <v>0</v>
      </c>
      <c r="BM20" s="26">
        <v>0</v>
      </c>
      <c r="BN20" s="26">
        <v>0</v>
      </c>
      <c r="BO20" s="26">
        <v>0</v>
      </c>
      <c r="BP20" s="26">
        <v>0</v>
      </c>
      <c r="BQ20" s="26">
        <v>0</v>
      </c>
      <c r="BR20" s="26">
        <v>0</v>
      </c>
      <c r="BS20" s="26">
        <v>0</v>
      </c>
      <c r="BT20" s="26">
        <v>0</v>
      </c>
      <c r="BU20" s="214">
        <f t="shared" si="30"/>
        <v>0</v>
      </c>
      <c r="BV20" s="26">
        <v>0</v>
      </c>
      <c r="BW20" s="26">
        <v>0</v>
      </c>
      <c r="BX20" s="26">
        <v>0</v>
      </c>
      <c r="BY20" s="26">
        <v>0</v>
      </c>
      <c r="BZ20" s="54">
        <v>0</v>
      </c>
      <c r="CA20" s="54">
        <v>0</v>
      </c>
      <c r="CB20" s="54">
        <v>0</v>
      </c>
      <c r="CC20" s="54">
        <v>0</v>
      </c>
      <c r="CD20" s="54">
        <v>0</v>
      </c>
      <c r="CE20" s="54">
        <v>0</v>
      </c>
      <c r="CF20" s="54">
        <v>0</v>
      </c>
      <c r="CG20" s="26">
        <v>0</v>
      </c>
      <c r="CH20" s="26">
        <v>0</v>
      </c>
      <c r="CI20" s="214">
        <f t="shared" ref="CI20:CI48" si="36">CG20+CH20</f>
        <v>0</v>
      </c>
      <c r="CJ20" s="26">
        <v>0</v>
      </c>
      <c r="CK20" s="207">
        <v>0</v>
      </c>
      <c r="CL20" s="26">
        <v>0</v>
      </c>
    </row>
    <row r="21" spans="1:90" x14ac:dyDescent="0.25">
      <c r="A21" s="39" t="s">
        <v>319</v>
      </c>
      <c r="B21" s="365" t="s">
        <v>284</v>
      </c>
      <c r="C21" s="364" t="s">
        <v>355</v>
      </c>
      <c r="D21" s="118">
        <f t="shared" si="32"/>
        <v>2362</v>
      </c>
      <c r="E21" s="118">
        <f t="shared" si="33"/>
        <v>1463</v>
      </c>
      <c r="F21" s="114">
        <f t="shared" si="27"/>
        <v>3825</v>
      </c>
      <c r="G21" s="367">
        <v>2362</v>
      </c>
      <c r="H21" s="367">
        <v>0</v>
      </c>
      <c r="I21" s="114">
        <f>G21+H21</f>
        <v>2362</v>
      </c>
      <c r="J21" s="368">
        <v>364</v>
      </c>
      <c r="K21" s="368">
        <v>6.5</v>
      </c>
      <c r="L21" s="368">
        <v>718</v>
      </c>
      <c r="M21" s="367">
        <v>1022</v>
      </c>
      <c r="N21" s="367">
        <v>0</v>
      </c>
      <c r="O21" s="368">
        <v>0</v>
      </c>
      <c r="P21" s="369">
        <v>0</v>
      </c>
      <c r="Q21" s="368">
        <v>0</v>
      </c>
      <c r="R21" s="21">
        <v>0</v>
      </c>
      <c r="S21" s="21">
        <v>0</v>
      </c>
      <c r="T21" s="21">
        <v>0</v>
      </c>
      <c r="U21" s="54">
        <v>0</v>
      </c>
      <c r="V21" s="330">
        <v>0</v>
      </c>
      <c r="W21" s="330">
        <v>0</v>
      </c>
      <c r="X21" s="118">
        <f t="shared" si="35"/>
        <v>0</v>
      </c>
      <c r="Y21" s="341">
        <v>0</v>
      </c>
      <c r="Z21" s="330">
        <v>0</v>
      </c>
      <c r="AA21" s="330">
        <v>0</v>
      </c>
      <c r="AB21" s="330">
        <v>0</v>
      </c>
      <c r="AC21" s="330">
        <v>0</v>
      </c>
      <c r="AD21" s="330">
        <v>0</v>
      </c>
      <c r="AE21" s="330">
        <v>0</v>
      </c>
      <c r="AF21" s="330">
        <v>0</v>
      </c>
      <c r="AG21" s="330">
        <v>0</v>
      </c>
      <c r="AH21" s="330">
        <v>0</v>
      </c>
      <c r="AI21" s="330">
        <v>0</v>
      </c>
      <c r="AJ21" s="338">
        <v>0</v>
      </c>
      <c r="AK21" s="330">
        <v>0</v>
      </c>
      <c r="AL21" s="330">
        <v>0</v>
      </c>
      <c r="AM21" s="118">
        <v>0</v>
      </c>
      <c r="AN21" s="341">
        <v>0</v>
      </c>
      <c r="AO21" s="330">
        <v>0</v>
      </c>
      <c r="AP21" s="330">
        <v>0</v>
      </c>
      <c r="AQ21" s="330">
        <v>0</v>
      </c>
      <c r="AR21" s="330">
        <v>0</v>
      </c>
      <c r="AS21" s="330">
        <v>0</v>
      </c>
      <c r="AT21" s="330">
        <v>0</v>
      </c>
      <c r="AU21" s="330">
        <v>0</v>
      </c>
      <c r="AV21" s="330">
        <v>0</v>
      </c>
      <c r="AW21" s="330">
        <v>0</v>
      </c>
      <c r="AX21" s="330">
        <v>0</v>
      </c>
      <c r="AY21" s="26">
        <v>0</v>
      </c>
      <c r="AZ21" s="26">
        <v>0</v>
      </c>
      <c r="BA21" s="26">
        <v>0</v>
      </c>
      <c r="BB21" s="214">
        <f t="shared" si="29"/>
        <v>0</v>
      </c>
      <c r="BC21" s="26">
        <v>0</v>
      </c>
      <c r="BD21" s="26">
        <v>0</v>
      </c>
      <c r="BE21" s="26">
        <v>0</v>
      </c>
      <c r="BF21" s="26">
        <v>0</v>
      </c>
      <c r="BG21" s="26">
        <v>0</v>
      </c>
      <c r="BH21" s="373">
        <v>0</v>
      </c>
      <c r="BI21" s="46">
        <v>0</v>
      </c>
      <c r="BJ21" s="26">
        <v>0</v>
      </c>
      <c r="BK21" s="26">
        <v>0</v>
      </c>
      <c r="BL21" s="214">
        <v>0</v>
      </c>
      <c r="BM21" s="26">
        <v>0</v>
      </c>
      <c r="BN21" s="26">
        <v>0</v>
      </c>
      <c r="BO21" s="26">
        <v>0</v>
      </c>
      <c r="BP21" s="26">
        <v>0</v>
      </c>
      <c r="BQ21" s="26">
        <v>0</v>
      </c>
      <c r="BR21" s="367">
        <v>441</v>
      </c>
      <c r="BS21" s="26">
        <v>0</v>
      </c>
      <c r="BT21" s="26">
        <v>0</v>
      </c>
      <c r="BU21" s="214">
        <f t="shared" si="30"/>
        <v>441</v>
      </c>
      <c r="BV21" s="26">
        <v>300</v>
      </c>
      <c r="BW21" s="26">
        <v>1.5</v>
      </c>
      <c r="BX21" s="26">
        <v>294</v>
      </c>
      <c r="BY21" s="26">
        <v>0</v>
      </c>
      <c r="BZ21" s="54">
        <v>0</v>
      </c>
      <c r="CA21" s="54">
        <v>0</v>
      </c>
      <c r="CB21" s="54">
        <v>0</v>
      </c>
      <c r="CC21" s="54">
        <v>0</v>
      </c>
      <c r="CD21" s="54">
        <v>0</v>
      </c>
      <c r="CE21" s="54">
        <v>0</v>
      </c>
      <c r="CF21" s="54">
        <v>0</v>
      </c>
      <c r="CG21" s="26">
        <v>0</v>
      </c>
      <c r="CH21" s="26">
        <v>0</v>
      </c>
      <c r="CI21" s="214">
        <f t="shared" si="36"/>
        <v>0</v>
      </c>
      <c r="CJ21" s="26">
        <v>0</v>
      </c>
      <c r="CK21" s="207">
        <v>0</v>
      </c>
      <c r="CL21" s="26">
        <v>0</v>
      </c>
    </row>
    <row r="22" spans="1:90" x14ac:dyDescent="0.25">
      <c r="A22" s="39" t="s">
        <v>320</v>
      </c>
      <c r="B22" s="365" t="s">
        <v>284</v>
      </c>
      <c r="C22" s="364" t="s">
        <v>356</v>
      </c>
      <c r="D22" s="118">
        <f t="shared" si="32"/>
        <v>1953</v>
      </c>
      <c r="E22" s="118">
        <f t="shared" si="33"/>
        <v>1766</v>
      </c>
      <c r="F22" s="114">
        <f t="shared" si="27"/>
        <v>3719</v>
      </c>
      <c r="G22" s="367">
        <v>1953</v>
      </c>
      <c r="H22" s="367">
        <v>0</v>
      </c>
      <c r="I22" s="114">
        <f t="shared" si="22"/>
        <v>1953</v>
      </c>
      <c r="J22" s="368">
        <v>370</v>
      </c>
      <c r="K22" s="368">
        <v>5.2</v>
      </c>
      <c r="L22" s="368">
        <v>710</v>
      </c>
      <c r="M22" s="367">
        <v>1087</v>
      </c>
      <c r="N22" s="367">
        <v>0</v>
      </c>
      <c r="O22" s="368">
        <v>0</v>
      </c>
      <c r="P22" s="369">
        <v>0</v>
      </c>
      <c r="Q22" s="368">
        <v>0</v>
      </c>
      <c r="R22" s="21">
        <v>0</v>
      </c>
      <c r="S22" s="21">
        <v>0</v>
      </c>
      <c r="T22" s="21">
        <v>0</v>
      </c>
      <c r="U22" s="54">
        <v>0</v>
      </c>
      <c r="V22" s="330">
        <v>0</v>
      </c>
      <c r="W22" s="330">
        <v>0</v>
      </c>
      <c r="X22" s="118">
        <f t="shared" si="35"/>
        <v>0</v>
      </c>
      <c r="Y22" s="341">
        <v>0</v>
      </c>
      <c r="Z22" s="330">
        <v>0</v>
      </c>
      <c r="AA22" s="330">
        <v>0</v>
      </c>
      <c r="AB22" s="330">
        <v>0</v>
      </c>
      <c r="AC22" s="330">
        <v>0</v>
      </c>
      <c r="AD22" s="330">
        <v>0</v>
      </c>
      <c r="AE22" s="330">
        <v>0</v>
      </c>
      <c r="AF22" s="330">
        <v>0</v>
      </c>
      <c r="AG22" s="330">
        <v>0</v>
      </c>
      <c r="AH22" s="330">
        <v>0</v>
      </c>
      <c r="AI22" s="330">
        <v>0</v>
      </c>
      <c r="AJ22" s="338">
        <v>0</v>
      </c>
      <c r="AK22" s="330">
        <v>0</v>
      </c>
      <c r="AL22" s="330">
        <v>0</v>
      </c>
      <c r="AM22" s="118">
        <v>0</v>
      </c>
      <c r="AN22" s="341">
        <v>0</v>
      </c>
      <c r="AO22" s="330">
        <v>0</v>
      </c>
      <c r="AP22" s="330">
        <v>0</v>
      </c>
      <c r="AQ22" s="330">
        <v>0</v>
      </c>
      <c r="AR22" s="330">
        <v>0</v>
      </c>
      <c r="AS22" s="330">
        <v>0</v>
      </c>
      <c r="AT22" s="330">
        <v>0</v>
      </c>
      <c r="AU22" s="330">
        <v>0</v>
      </c>
      <c r="AV22" s="330">
        <v>0</v>
      </c>
      <c r="AW22" s="330">
        <v>0</v>
      </c>
      <c r="AX22" s="330">
        <v>0</v>
      </c>
      <c r="AY22" s="26">
        <v>0</v>
      </c>
      <c r="AZ22" s="26">
        <v>0</v>
      </c>
      <c r="BA22" s="26">
        <v>0</v>
      </c>
      <c r="BB22" s="214">
        <f t="shared" si="29"/>
        <v>0</v>
      </c>
      <c r="BC22" s="26">
        <v>0</v>
      </c>
      <c r="BD22" s="26">
        <v>0</v>
      </c>
      <c r="BE22" s="26">
        <v>0</v>
      </c>
      <c r="BF22" s="26">
        <v>0</v>
      </c>
      <c r="BG22" s="26">
        <v>0</v>
      </c>
      <c r="BH22" s="373">
        <v>0</v>
      </c>
      <c r="BI22" s="46">
        <v>0</v>
      </c>
      <c r="BJ22" s="26">
        <v>0</v>
      </c>
      <c r="BK22" s="26">
        <v>0</v>
      </c>
      <c r="BL22" s="214">
        <v>0</v>
      </c>
      <c r="BM22" s="26">
        <v>0</v>
      </c>
      <c r="BN22" s="26">
        <v>0</v>
      </c>
      <c r="BO22" s="26">
        <v>0</v>
      </c>
      <c r="BP22" s="26">
        <v>0</v>
      </c>
      <c r="BQ22" s="26">
        <v>0</v>
      </c>
      <c r="BR22" s="367">
        <v>679</v>
      </c>
      <c r="BS22" s="26">
        <v>0</v>
      </c>
      <c r="BT22" s="26">
        <v>0</v>
      </c>
      <c r="BU22" s="214">
        <f t="shared" si="30"/>
        <v>679</v>
      </c>
      <c r="BV22" s="26">
        <v>0</v>
      </c>
      <c r="BW22" s="26">
        <v>1.5</v>
      </c>
      <c r="BX22" s="26">
        <v>452</v>
      </c>
      <c r="BY22" s="26">
        <v>0</v>
      </c>
      <c r="BZ22" s="54">
        <v>0</v>
      </c>
      <c r="CA22" s="54">
        <v>0</v>
      </c>
      <c r="CB22" s="54">
        <v>0</v>
      </c>
      <c r="CC22" s="54">
        <v>0</v>
      </c>
      <c r="CD22" s="54">
        <v>0</v>
      </c>
      <c r="CE22" s="54">
        <v>0</v>
      </c>
      <c r="CF22" s="54">
        <v>0</v>
      </c>
      <c r="CG22" s="26">
        <v>0</v>
      </c>
      <c r="CH22" s="26">
        <v>0</v>
      </c>
      <c r="CI22" s="214">
        <f t="shared" si="36"/>
        <v>0</v>
      </c>
      <c r="CJ22" s="26">
        <v>0</v>
      </c>
      <c r="CK22" s="207">
        <v>0</v>
      </c>
      <c r="CL22" s="26">
        <v>0</v>
      </c>
    </row>
    <row r="23" spans="1:90" x14ac:dyDescent="0.25">
      <c r="A23" s="39" t="s">
        <v>321</v>
      </c>
      <c r="B23" s="365" t="s">
        <v>284</v>
      </c>
      <c r="C23" s="364" t="s">
        <v>357</v>
      </c>
      <c r="D23" s="118">
        <f t="shared" si="32"/>
        <v>1229</v>
      </c>
      <c r="E23" s="118">
        <f t="shared" si="33"/>
        <v>1878</v>
      </c>
      <c r="F23" s="114">
        <f t="shared" ref="F23:F32" si="37">D23+E23</f>
        <v>3107</v>
      </c>
      <c r="G23" s="367">
        <v>1229</v>
      </c>
      <c r="H23" s="367">
        <v>0</v>
      </c>
      <c r="I23" s="114">
        <f t="shared" si="22"/>
        <v>1229</v>
      </c>
      <c r="J23" s="368">
        <v>340</v>
      </c>
      <c r="K23" s="368">
        <v>3.6</v>
      </c>
      <c r="L23" s="368">
        <v>610</v>
      </c>
      <c r="M23" s="367">
        <v>1099</v>
      </c>
      <c r="N23" s="367">
        <v>0</v>
      </c>
      <c r="O23" s="368">
        <v>0</v>
      </c>
      <c r="P23" s="369">
        <v>0</v>
      </c>
      <c r="Q23" s="368">
        <v>0</v>
      </c>
      <c r="R23" s="21">
        <v>0</v>
      </c>
      <c r="S23" s="21">
        <v>0</v>
      </c>
      <c r="T23" s="21">
        <v>0</v>
      </c>
      <c r="U23" s="54">
        <v>0</v>
      </c>
      <c r="V23" s="330">
        <v>0</v>
      </c>
      <c r="W23" s="330">
        <v>0</v>
      </c>
      <c r="X23" s="118">
        <f t="shared" si="35"/>
        <v>0</v>
      </c>
      <c r="Y23" s="341">
        <v>0</v>
      </c>
      <c r="Z23" s="330">
        <v>0</v>
      </c>
      <c r="AA23" s="330">
        <v>0</v>
      </c>
      <c r="AB23" s="330">
        <v>0</v>
      </c>
      <c r="AC23" s="330">
        <v>0</v>
      </c>
      <c r="AD23" s="330">
        <v>0</v>
      </c>
      <c r="AE23" s="330">
        <v>0</v>
      </c>
      <c r="AF23" s="330">
        <v>0</v>
      </c>
      <c r="AG23" s="330">
        <v>0</v>
      </c>
      <c r="AH23" s="330">
        <v>0</v>
      </c>
      <c r="AI23" s="330">
        <v>0</v>
      </c>
      <c r="AJ23" s="338">
        <v>0</v>
      </c>
      <c r="AK23" s="330">
        <v>0</v>
      </c>
      <c r="AL23" s="330">
        <v>0</v>
      </c>
      <c r="AM23" s="118">
        <v>0</v>
      </c>
      <c r="AN23" s="341">
        <v>0</v>
      </c>
      <c r="AO23" s="330">
        <v>0</v>
      </c>
      <c r="AP23" s="330">
        <v>0</v>
      </c>
      <c r="AQ23" s="330">
        <v>0</v>
      </c>
      <c r="AR23" s="330">
        <v>0</v>
      </c>
      <c r="AS23" s="330">
        <v>0</v>
      </c>
      <c r="AT23" s="330">
        <v>0</v>
      </c>
      <c r="AU23" s="330">
        <v>0</v>
      </c>
      <c r="AV23" s="330">
        <v>0</v>
      </c>
      <c r="AW23" s="330">
        <v>0</v>
      </c>
      <c r="AX23" s="330">
        <v>0</v>
      </c>
      <c r="AY23" s="26">
        <v>0</v>
      </c>
      <c r="AZ23" s="26">
        <v>0</v>
      </c>
      <c r="BA23" s="26">
        <v>0</v>
      </c>
      <c r="BB23" s="214">
        <f t="shared" si="29"/>
        <v>0</v>
      </c>
      <c r="BC23" s="26">
        <v>0</v>
      </c>
      <c r="BD23" s="26">
        <v>0</v>
      </c>
      <c r="BE23" s="26">
        <v>0</v>
      </c>
      <c r="BF23" s="26">
        <v>0</v>
      </c>
      <c r="BG23" s="26">
        <v>0</v>
      </c>
      <c r="BH23" s="373">
        <v>0</v>
      </c>
      <c r="BI23" s="46">
        <v>0</v>
      </c>
      <c r="BJ23" s="26">
        <v>0</v>
      </c>
      <c r="BK23" s="26">
        <v>0</v>
      </c>
      <c r="BL23" s="214">
        <v>0</v>
      </c>
      <c r="BM23" s="26">
        <v>0</v>
      </c>
      <c r="BN23" s="26">
        <v>0</v>
      </c>
      <c r="BO23" s="26">
        <v>0</v>
      </c>
      <c r="BP23" s="26">
        <v>0</v>
      </c>
      <c r="BQ23" s="26">
        <v>0</v>
      </c>
      <c r="BR23" s="367">
        <v>779</v>
      </c>
      <c r="BS23" s="26">
        <v>0</v>
      </c>
      <c r="BT23" s="26">
        <v>0</v>
      </c>
      <c r="BU23" s="214">
        <f t="shared" si="30"/>
        <v>779</v>
      </c>
      <c r="BV23" s="26">
        <v>0</v>
      </c>
      <c r="BW23" s="26">
        <v>1.5</v>
      </c>
      <c r="BX23" s="26">
        <v>519</v>
      </c>
      <c r="BY23" s="26">
        <v>0</v>
      </c>
      <c r="BZ23" s="54">
        <v>0</v>
      </c>
      <c r="CA23" s="54">
        <v>0</v>
      </c>
      <c r="CB23" s="54">
        <v>0</v>
      </c>
      <c r="CC23" s="54">
        <v>0</v>
      </c>
      <c r="CD23" s="54">
        <v>0</v>
      </c>
      <c r="CE23" s="54">
        <v>0</v>
      </c>
      <c r="CF23" s="54">
        <v>0</v>
      </c>
      <c r="CG23" s="26">
        <v>0</v>
      </c>
      <c r="CH23" s="26">
        <v>0</v>
      </c>
      <c r="CI23" s="214">
        <f t="shared" si="36"/>
        <v>0</v>
      </c>
      <c r="CJ23" s="26">
        <v>0</v>
      </c>
      <c r="CK23" s="207">
        <v>0</v>
      </c>
      <c r="CL23" s="26">
        <v>0</v>
      </c>
    </row>
    <row r="24" spans="1:90" x14ac:dyDescent="0.25">
      <c r="A24" s="39" t="s">
        <v>322</v>
      </c>
      <c r="B24" s="365" t="s">
        <v>284</v>
      </c>
      <c r="C24" s="364" t="s">
        <v>358</v>
      </c>
      <c r="D24" s="118">
        <f t="shared" ref="D24:D32" si="38">G24+V24+AK24+AZ24+BJ24+BO24+BP24+BQ24+CA24</f>
        <v>1890</v>
      </c>
      <c r="E24" s="118">
        <f t="shared" ref="E24:E32" si="39">H24+M24+N24+W24+AE24+AF24+AG24+AH24+AL24+AT24+AU24+AV24+AW24+BA24+BK24+BR24+BS24+BT24+CB24+CH24</f>
        <v>1343</v>
      </c>
      <c r="F24" s="114">
        <f t="shared" si="37"/>
        <v>3233</v>
      </c>
      <c r="G24" s="367">
        <v>1890</v>
      </c>
      <c r="H24" s="367">
        <v>0</v>
      </c>
      <c r="I24" s="114">
        <f>G24+H24</f>
        <v>1890</v>
      </c>
      <c r="J24" s="368">
        <v>217</v>
      </c>
      <c r="K24" s="368">
        <v>8.6999999999999993</v>
      </c>
      <c r="L24" s="368">
        <v>400</v>
      </c>
      <c r="M24" s="367">
        <v>1233</v>
      </c>
      <c r="N24" s="367">
        <v>0</v>
      </c>
      <c r="O24" s="370">
        <v>0</v>
      </c>
      <c r="P24" s="371">
        <v>0</v>
      </c>
      <c r="Q24" s="370">
        <v>0</v>
      </c>
      <c r="R24" s="54">
        <v>0</v>
      </c>
      <c r="S24" s="54">
        <v>0</v>
      </c>
      <c r="T24" s="21">
        <v>0</v>
      </c>
      <c r="U24" s="54">
        <v>0</v>
      </c>
      <c r="V24" s="330">
        <v>0</v>
      </c>
      <c r="W24" s="330">
        <v>0</v>
      </c>
      <c r="X24" s="118">
        <f t="shared" si="35"/>
        <v>0</v>
      </c>
      <c r="Y24" s="341">
        <v>0</v>
      </c>
      <c r="Z24" s="330">
        <v>0</v>
      </c>
      <c r="AA24" s="330">
        <v>0</v>
      </c>
      <c r="AB24" s="330">
        <v>0</v>
      </c>
      <c r="AC24" s="330">
        <v>0</v>
      </c>
      <c r="AD24" s="330">
        <v>0</v>
      </c>
      <c r="AE24" s="330">
        <v>0</v>
      </c>
      <c r="AF24" s="330">
        <v>0</v>
      </c>
      <c r="AG24" s="330">
        <v>0</v>
      </c>
      <c r="AH24" s="330">
        <v>0</v>
      </c>
      <c r="AI24" s="330">
        <v>0</v>
      </c>
      <c r="AJ24" s="338">
        <v>0</v>
      </c>
      <c r="AK24" s="330">
        <v>0</v>
      </c>
      <c r="AL24" s="330">
        <v>0</v>
      </c>
      <c r="AM24" s="118">
        <v>0</v>
      </c>
      <c r="AN24" s="341">
        <v>0</v>
      </c>
      <c r="AO24" s="330">
        <v>0</v>
      </c>
      <c r="AP24" s="330">
        <v>0</v>
      </c>
      <c r="AQ24" s="330">
        <v>0</v>
      </c>
      <c r="AR24" s="330">
        <v>0</v>
      </c>
      <c r="AS24" s="330">
        <v>0</v>
      </c>
      <c r="AT24" s="330">
        <v>0</v>
      </c>
      <c r="AU24" s="330">
        <v>0</v>
      </c>
      <c r="AV24" s="330">
        <v>0</v>
      </c>
      <c r="AW24" s="330">
        <v>0</v>
      </c>
      <c r="AX24" s="330">
        <v>0</v>
      </c>
      <c r="AY24" s="26">
        <v>0</v>
      </c>
      <c r="AZ24" s="26">
        <v>0</v>
      </c>
      <c r="BA24" s="26">
        <v>0</v>
      </c>
      <c r="BB24" s="214">
        <f t="shared" si="29"/>
        <v>0</v>
      </c>
      <c r="BC24" s="26">
        <v>0</v>
      </c>
      <c r="BD24" s="26">
        <v>0</v>
      </c>
      <c r="BE24" s="26">
        <v>0</v>
      </c>
      <c r="BF24" s="26">
        <v>0</v>
      </c>
      <c r="BG24" s="26">
        <v>0</v>
      </c>
      <c r="BH24" s="373">
        <v>0</v>
      </c>
      <c r="BI24" s="46">
        <v>0</v>
      </c>
      <c r="BJ24" s="26">
        <v>0</v>
      </c>
      <c r="BK24" s="26">
        <v>0</v>
      </c>
      <c r="BL24" s="214">
        <v>0</v>
      </c>
      <c r="BM24" s="26">
        <v>0</v>
      </c>
      <c r="BN24" s="26">
        <v>0</v>
      </c>
      <c r="BO24" s="26">
        <v>0</v>
      </c>
      <c r="BP24" s="26">
        <v>0</v>
      </c>
      <c r="BQ24" s="26">
        <v>0</v>
      </c>
      <c r="BR24" s="367">
        <v>110</v>
      </c>
      <c r="BS24" s="26">
        <v>0</v>
      </c>
      <c r="BT24" s="26">
        <v>0</v>
      </c>
      <c r="BU24" s="214">
        <f t="shared" si="30"/>
        <v>110</v>
      </c>
      <c r="BV24" s="26">
        <v>0</v>
      </c>
      <c r="BW24" s="26">
        <v>1.5</v>
      </c>
      <c r="BX24" s="26">
        <v>73</v>
      </c>
      <c r="BY24" s="26">
        <v>0</v>
      </c>
      <c r="BZ24" s="54">
        <v>0</v>
      </c>
      <c r="CA24" s="54">
        <v>0</v>
      </c>
      <c r="CB24" s="54">
        <v>0</v>
      </c>
      <c r="CC24" s="54">
        <v>0</v>
      </c>
      <c r="CD24" s="54">
        <v>0</v>
      </c>
      <c r="CE24" s="54">
        <v>0</v>
      </c>
      <c r="CF24" s="54">
        <v>0</v>
      </c>
      <c r="CG24" s="26">
        <v>0</v>
      </c>
      <c r="CH24" s="26">
        <v>0</v>
      </c>
      <c r="CI24" s="214">
        <f t="shared" si="36"/>
        <v>0</v>
      </c>
      <c r="CJ24" s="26">
        <v>0</v>
      </c>
      <c r="CK24" s="207">
        <v>0</v>
      </c>
      <c r="CL24" s="26">
        <v>0</v>
      </c>
    </row>
    <row r="25" spans="1:90" x14ac:dyDescent="0.25">
      <c r="A25" s="39" t="s">
        <v>323</v>
      </c>
      <c r="B25" s="365" t="s">
        <v>284</v>
      </c>
      <c r="C25" s="364" t="s">
        <v>359</v>
      </c>
      <c r="D25" s="118">
        <f t="shared" si="38"/>
        <v>4689</v>
      </c>
      <c r="E25" s="118">
        <f t="shared" si="39"/>
        <v>2964</v>
      </c>
      <c r="F25" s="114">
        <f t="shared" si="37"/>
        <v>7653</v>
      </c>
      <c r="G25" s="367">
        <v>4689</v>
      </c>
      <c r="H25" s="367">
        <v>0</v>
      </c>
      <c r="I25" s="114">
        <f t="shared" ref="I25:I26" si="40">G25+H25</f>
        <v>4689</v>
      </c>
      <c r="J25" s="368">
        <v>854</v>
      </c>
      <c r="K25" s="368">
        <v>5.4</v>
      </c>
      <c r="L25" s="368">
        <v>1640</v>
      </c>
      <c r="M25" s="367">
        <v>1748</v>
      </c>
      <c r="N25" s="367">
        <v>0</v>
      </c>
      <c r="O25" s="368">
        <v>0</v>
      </c>
      <c r="P25" s="369">
        <v>0</v>
      </c>
      <c r="Q25" s="368">
        <v>0</v>
      </c>
      <c r="R25" s="21">
        <v>0</v>
      </c>
      <c r="S25" s="21">
        <v>0</v>
      </c>
      <c r="T25" s="21">
        <v>0</v>
      </c>
      <c r="U25" s="54">
        <v>0</v>
      </c>
      <c r="V25" s="330">
        <v>0</v>
      </c>
      <c r="W25" s="330">
        <v>0</v>
      </c>
      <c r="X25" s="118">
        <f t="shared" si="35"/>
        <v>0</v>
      </c>
      <c r="Y25" s="341">
        <v>0</v>
      </c>
      <c r="Z25" s="330">
        <v>0</v>
      </c>
      <c r="AA25" s="330">
        <v>0</v>
      </c>
      <c r="AB25" s="330">
        <v>0</v>
      </c>
      <c r="AC25" s="330">
        <v>0</v>
      </c>
      <c r="AD25" s="330">
        <v>0</v>
      </c>
      <c r="AE25" s="330">
        <v>0</v>
      </c>
      <c r="AF25" s="330">
        <v>0</v>
      </c>
      <c r="AG25" s="330">
        <v>0</v>
      </c>
      <c r="AH25" s="330">
        <v>0</v>
      </c>
      <c r="AI25" s="330">
        <v>0</v>
      </c>
      <c r="AJ25" s="338">
        <v>0</v>
      </c>
      <c r="AK25" s="330">
        <v>0</v>
      </c>
      <c r="AL25" s="330">
        <v>0</v>
      </c>
      <c r="AM25" s="118">
        <v>0</v>
      </c>
      <c r="AN25" s="341">
        <v>0</v>
      </c>
      <c r="AO25" s="330">
        <v>0</v>
      </c>
      <c r="AP25" s="330">
        <v>0</v>
      </c>
      <c r="AQ25" s="330">
        <v>0</v>
      </c>
      <c r="AR25" s="330">
        <v>0</v>
      </c>
      <c r="AS25" s="330">
        <v>0</v>
      </c>
      <c r="AT25" s="330">
        <v>0</v>
      </c>
      <c r="AU25" s="330">
        <v>0</v>
      </c>
      <c r="AV25" s="330">
        <v>0</v>
      </c>
      <c r="AW25" s="330">
        <v>0</v>
      </c>
      <c r="AX25" s="330">
        <v>0</v>
      </c>
      <c r="AY25" s="26">
        <v>0</v>
      </c>
      <c r="AZ25" s="26">
        <v>0</v>
      </c>
      <c r="BA25" s="26">
        <v>0</v>
      </c>
      <c r="BB25" s="214">
        <f t="shared" si="29"/>
        <v>0</v>
      </c>
      <c r="BC25" s="26">
        <v>0</v>
      </c>
      <c r="BD25" s="26">
        <v>0</v>
      </c>
      <c r="BE25" s="26">
        <v>0</v>
      </c>
      <c r="BF25" s="26">
        <v>0</v>
      </c>
      <c r="BG25" s="26">
        <v>0</v>
      </c>
      <c r="BH25" s="373">
        <v>15</v>
      </c>
      <c r="BI25" s="46">
        <v>0</v>
      </c>
      <c r="BJ25" s="26">
        <v>0</v>
      </c>
      <c r="BK25" s="26">
        <v>0</v>
      </c>
      <c r="BL25" s="214">
        <v>0</v>
      </c>
      <c r="BM25" s="26">
        <v>0</v>
      </c>
      <c r="BN25" s="26">
        <v>0</v>
      </c>
      <c r="BO25" s="26">
        <v>0</v>
      </c>
      <c r="BP25" s="26">
        <v>0</v>
      </c>
      <c r="BQ25" s="26">
        <v>0</v>
      </c>
      <c r="BR25" s="367">
        <v>1216</v>
      </c>
      <c r="BS25" s="26">
        <v>0</v>
      </c>
      <c r="BT25" s="26">
        <v>0</v>
      </c>
      <c r="BU25" s="214">
        <f t="shared" si="30"/>
        <v>1216</v>
      </c>
      <c r="BV25" s="26">
        <v>0</v>
      </c>
      <c r="BW25" s="26">
        <v>1.5</v>
      </c>
      <c r="BX25" s="26">
        <v>810.6</v>
      </c>
      <c r="BY25" s="26">
        <v>0</v>
      </c>
      <c r="BZ25" s="54">
        <v>0</v>
      </c>
      <c r="CA25" s="54">
        <v>0</v>
      </c>
      <c r="CB25" s="54">
        <v>0</v>
      </c>
      <c r="CC25" s="54">
        <v>0</v>
      </c>
      <c r="CD25" s="54">
        <v>0</v>
      </c>
      <c r="CE25" s="54">
        <v>0</v>
      </c>
      <c r="CF25" s="54">
        <v>0</v>
      </c>
      <c r="CG25" s="26">
        <v>0</v>
      </c>
      <c r="CH25" s="26">
        <v>0</v>
      </c>
      <c r="CI25" s="214">
        <f t="shared" si="36"/>
        <v>0</v>
      </c>
      <c r="CJ25" s="26">
        <v>0</v>
      </c>
      <c r="CK25" s="207">
        <v>0</v>
      </c>
      <c r="CL25" s="26">
        <v>0</v>
      </c>
    </row>
    <row r="26" spans="1:90" x14ac:dyDescent="0.25">
      <c r="A26" s="39" t="s">
        <v>324</v>
      </c>
      <c r="B26" s="365" t="s">
        <v>284</v>
      </c>
      <c r="C26" s="364" t="s">
        <v>360</v>
      </c>
      <c r="D26" s="118">
        <f t="shared" si="38"/>
        <v>14111</v>
      </c>
      <c r="E26" s="118">
        <f t="shared" si="39"/>
        <v>2996</v>
      </c>
      <c r="F26" s="114">
        <f t="shared" si="37"/>
        <v>17107</v>
      </c>
      <c r="G26" s="367">
        <v>14111</v>
      </c>
      <c r="H26" s="367">
        <v>0</v>
      </c>
      <c r="I26" s="114">
        <f t="shared" si="40"/>
        <v>14111</v>
      </c>
      <c r="J26" s="368">
        <v>1786</v>
      </c>
      <c r="K26" s="368">
        <v>7.9</v>
      </c>
      <c r="L26" s="368">
        <v>3240</v>
      </c>
      <c r="M26" s="367">
        <v>2651</v>
      </c>
      <c r="N26" s="367">
        <v>0</v>
      </c>
      <c r="O26" s="368">
        <v>0</v>
      </c>
      <c r="P26" s="369">
        <v>0</v>
      </c>
      <c r="Q26" s="368">
        <v>0</v>
      </c>
      <c r="R26" s="21">
        <v>0</v>
      </c>
      <c r="S26" s="21">
        <v>0</v>
      </c>
      <c r="T26" s="21">
        <v>0</v>
      </c>
      <c r="U26" s="54">
        <v>0</v>
      </c>
      <c r="V26" s="330">
        <v>0</v>
      </c>
      <c r="W26" s="330">
        <v>0</v>
      </c>
      <c r="X26" s="118">
        <f t="shared" si="35"/>
        <v>0</v>
      </c>
      <c r="Y26" s="341">
        <v>0</v>
      </c>
      <c r="Z26" s="330">
        <v>0</v>
      </c>
      <c r="AA26" s="330">
        <v>0</v>
      </c>
      <c r="AB26" s="330">
        <v>0</v>
      </c>
      <c r="AC26" s="330">
        <v>0</v>
      </c>
      <c r="AD26" s="330">
        <v>0</v>
      </c>
      <c r="AE26" s="330">
        <v>0</v>
      </c>
      <c r="AF26" s="330">
        <v>0</v>
      </c>
      <c r="AG26" s="330">
        <v>0</v>
      </c>
      <c r="AH26" s="330">
        <v>0</v>
      </c>
      <c r="AI26" s="330">
        <v>0</v>
      </c>
      <c r="AJ26" s="338">
        <v>0</v>
      </c>
      <c r="AK26" s="330">
        <v>0</v>
      </c>
      <c r="AL26" s="330">
        <v>0</v>
      </c>
      <c r="AM26" s="118">
        <v>0</v>
      </c>
      <c r="AN26" s="341">
        <v>0</v>
      </c>
      <c r="AO26" s="330">
        <v>0</v>
      </c>
      <c r="AP26" s="330">
        <v>0</v>
      </c>
      <c r="AQ26" s="330">
        <v>0</v>
      </c>
      <c r="AR26" s="330">
        <v>0</v>
      </c>
      <c r="AS26" s="330">
        <v>0</v>
      </c>
      <c r="AT26" s="330">
        <v>0</v>
      </c>
      <c r="AU26" s="330">
        <v>0</v>
      </c>
      <c r="AV26" s="330">
        <v>0</v>
      </c>
      <c r="AW26" s="330">
        <v>0</v>
      </c>
      <c r="AX26" s="330">
        <v>0</v>
      </c>
      <c r="AY26" s="26">
        <v>0</v>
      </c>
      <c r="AZ26" s="26">
        <v>0</v>
      </c>
      <c r="BA26" s="26">
        <v>0</v>
      </c>
      <c r="BB26" s="214">
        <f t="shared" si="29"/>
        <v>0</v>
      </c>
      <c r="BC26" s="26">
        <v>0</v>
      </c>
      <c r="BD26" s="26">
        <v>0</v>
      </c>
      <c r="BE26" s="26">
        <v>0</v>
      </c>
      <c r="BF26" s="26">
        <v>0</v>
      </c>
      <c r="BG26" s="26">
        <v>0</v>
      </c>
      <c r="BH26" s="373">
        <v>0</v>
      </c>
      <c r="BI26" s="46">
        <v>0</v>
      </c>
      <c r="BJ26" s="26">
        <v>0</v>
      </c>
      <c r="BK26" s="26">
        <v>0</v>
      </c>
      <c r="BL26" s="214">
        <v>0</v>
      </c>
      <c r="BM26" s="26">
        <v>0</v>
      </c>
      <c r="BN26" s="26">
        <v>0</v>
      </c>
      <c r="BO26" s="26">
        <v>0</v>
      </c>
      <c r="BP26" s="26">
        <v>0</v>
      </c>
      <c r="BQ26" s="26">
        <v>0</v>
      </c>
      <c r="BR26" s="367">
        <v>345</v>
      </c>
      <c r="BS26" s="26">
        <v>0</v>
      </c>
      <c r="BT26" s="26">
        <v>0</v>
      </c>
      <c r="BU26" s="214">
        <f t="shared" si="30"/>
        <v>345</v>
      </c>
      <c r="BV26" s="26">
        <v>0</v>
      </c>
      <c r="BW26" s="26">
        <v>1.5</v>
      </c>
      <c r="BX26" s="26">
        <v>230</v>
      </c>
      <c r="BY26" s="26">
        <v>0</v>
      </c>
      <c r="BZ26" s="54">
        <v>0</v>
      </c>
      <c r="CA26" s="54">
        <v>0</v>
      </c>
      <c r="CB26" s="54">
        <v>0</v>
      </c>
      <c r="CC26" s="54">
        <v>0</v>
      </c>
      <c r="CD26" s="54">
        <v>0</v>
      </c>
      <c r="CE26" s="54">
        <v>0</v>
      </c>
      <c r="CF26" s="54">
        <v>0</v>
      </c>
      <c r="CG26" s="26">
        <v>0</v>
      </c>
      <c r="CH26" s="26">
        <v>0</v>
      </c>
      <c r="CI26" s="214">
        <f t="shared" si="36"/>
        <v>0</v>
      </c>
      <c r="CJ26" s="26">
        <v>0</v>
      </c>
      <c r="CK26" s="207">
        <v>0</v>
      </c>
      <c r="CL26" s="26">
        <v>0</v>
      </c>
    </row>
    <row r="27" spans="1:90" x14ac:dyDescent="0.25">
      <c r="A27" s="39" t="s">
        <v>325</v>
      </c>
      <c r="B27" s="365" t="s">
        <v>284</v>
      </c>
      <c r="C27" s="364" t="s">
        <v>361</v>
      </c>
      <c r="D27" s="118">
        <f t="shared" si="38"/>
        <v>4929</v>
      </c>
      <c r="E27" s="118">
        <f t="shared" si="39"/>
        <v>1348</v>
      </c>
      <c r="F27" s="114">
        <f t="shared" si="37"/>
        <v>6277</v>
      </c>
      <c r="G27" s="367">
        <v>4929</v>
      </c>
      <c r="H27" s="367">
        <v>0</v>
      </c>
      <c r="I27" s="114">
        <f t="shared" si="22"/>
        <v>4929</v>
      </c>
      <c r="J27" s="368">
        <v>1000</v>
      </c>
      <c r="K27" s="368">
        <v>4.9000000000000004</v>
      </c>
      <c r="L27" s="368">
        <v>0</v>
      </c>
      <c r="M27" s="367">
        <v>1348</v>
      </c>
      <c r="N27" s="367">
        <v>0</v>
      </c>
      <c r="O27" s="368">
        <v>0</v>
      </c>
      <c r="P27" s="369">
        <v>0</v>
      </c>
      <c r="Q27" s="368">
        <v>0</v>
      </c>
      <c r="R27" s="21">
        <v>0</v>
      </c>
      <c r="S27" s="21">
        <v>0</v>
      </c>
      <c r="T27" s="21">
        <v>0</v>
      </c>
      <c r="U27" s="54">
        <v>0</v>
      </c>
      <c r="V27" s="330">
        <v>0</v>
      </c>
      <c r="W27" s="330">
        <v>0</v>
      </c>
      <c r="X27" s="118">
        <f t="shared" si="35"/>
        <v>0</v>
      </c>
      <c r="Y27" s="341">
        <v>0</v>
      </c>
      <c r="Z27" s="330">
        <v>0</v>
      </c>
      <c r="AA27" s="330">
        <v>0</v>
      </c>
      <c r="AB27" s="330">
        <v>0</v>
      </c>
      <c r="AC27" s="330">
        <v>0</v>
      </c>
      <c r="AD27" s="330">
        <v>0</v>
      </c>
      <c r="AE27" s="330">
        <v>0</v>
      </c>
      <c r="AF27" s="330">
        <v>0</v>
      </c>
      <c r="AG27" s="330">
        <v>0</v>
      </c>
      <c r="AH27" s="330">
        <v>0</v>
      </c>
      <c r="AI27" s="330">
        <v>0</v>
      </c>
      <c r="AJ27" s="338">
        <v>0</v>
      </c>
      <c r="AK27" s="330">
        <v>0</v>
      </c>
      <c r="AL27" s="330">
        <v>0</v>
      </c>
      <c r="AM27" s="118">
        <v>0</v>
      </c>
      <c r="AN27" s="341">
        <v>0</v>
      </c>
      <c r="AO27" s="330">
        <v>0</v>
      </c>
      <c r="AP27" s="330">
        <v>0</v>
      </c>
      <c r="AQ27" s="330">
        <v>0</v>
      </c>
      <c r="AR27" s="330">
        <v>0</v>
      </c>
      <c r="AS27" s="330">
        <v>0</v>
      </c>
      <c r="AT27" s="330">
        <v>0</v>
      </c>
      <c r="AU27" s="330">
        <v>0</v>
      </c>
      <c r="AV27" s="330">
        <v>0</v>
      </c>
      <c r="AW27" s="330">
        <v>0</v>
      </c>
      <c r="AX27" s="330">
        <v>0</v>
      </c>
      <c r="AY27" s="26">
        <v>0</v>
      </c>
      <c r="AZ27" s="26">
        <v>0</v>
      </c>
      <c r="BA27" s="26">
        <v>0</v>
      </c>
      <c r="BB27" s="214">
        <f t="shared" si="29"/>
        <v>0</v>
      </c>
      <c r="BC27" s="26">
        <v>0</v>
      </c>
      <c r="BD27" s="26">
        <v>0</v>
      </c>
      <c r="BE27" s="26">
        <v>0</v>
      </c>
      <c r="BF27" s="26">
        <v>0</v>
      </c>
      <c r="BG27" s="26">
        <v>0</v>
      </c>
      <c r="BH27" s="373">
        <v>0</v>
      </c>
      <c r="BI27" s="46">
        <v>0</v>
      </c>
      <c r="BJ27" s="26">
        <v>0</v>
      </c>
      <c r="BK27" s="26">
        <v>0</v>
      </c>
      <c r="BL27" s="214">
        <v>0</v>
      </c>
      <c r="BM27" s="26">
        <v>0</v>
      </c>
      <c r="BN27" s="26">
        <v>0</v>
      </c>
      <c r="BO27" s="26">
        <v>0</v>
      </c>
      <c r="BP27" s="26">
        <v>0</v>
      </c>
      <c r="BQ27" s="26">
        <v>0</v>
      </c>
      <c r="BR27" s="367">
        <v>0</v>
      </c>
      <c r="BS27" s="26">
        <v>0</v>
      </c>
      <c r="BT27" s="26">
        <v>0</v>
      </c>
      <c r="BU27" s="214">
        <f t="shared" si="30"/>
        <v>0</v>
      </c>
      <c r="BV27" s="26">
        <v>0</v>
      </c>
      <c r="BW27" s="26">
        <v>0</v>
      </c>
      <c r="BX27" s="26">
        <v>0</v>
      </c>
      <c r="BY27" s="26">
        <v>0</v>
      </c>
      <c r="BZ27" s="54">
        <v>0</v>
      </c>
      <c r="CA27" s="54">
        <v>0</v>
      </c>
      <c r="CB27" s="54">
        <v>0</v>
      </c>
      <c r="CC27" s="54">
        <v>0</v>
      </c>
      <c r="CD27" s="54">
        <v>0</v>
      </c>
      <c r="CE27" s="54">
        <v>0</v>
      </c>
      <c r="CF27" s="54">
        <v>0</v>
      </c>
      <c r="CG27" s="26">
        <v>0</v>
      </c>
      <c r="CH27" s="26">
        <v>0</v>
      </c>
      <c r="CI27" s="214">
        <f t="shared" si="36"/>
        <v>0</v>
      </c>
      <c r="CJ27" s="26">
        <v>0</v>
      </c>
      <c r="CK27" s="207">
        <v>0</v>
      </c>
      <c r="CL27" s="26">
        <v>0</v>
      </c>
    </row>
    <row r="28" spans="1:90" x14ac:dyDescent="0.25">
      <c r="A28" s="39" t="s">
        <v>326</v>
      </c>
      <c r="B28" s="365" t="s">
        <v>284</v>
      </c>
      <c r="C28" s="364" t="s">
        <v>362</v>
      </c>
      <c r="D28" s="118">
        <f t="shared" si="38"/>
        <v>1912</v>
      </c>
      <c r="E28" s="118">
        <f t="shared" si="39"/>
        <v>185</v>
      </c>
      <c r="F28" s="114">
        <f t="shared" si="37"/>
        <v>2097</v>
      </c>
      <c r="G28" s="367">
        <v>1912</v>
      </c>
      <c r="H28" s="367">
        <v>0</v>
      </c>
      <c r="I28" s="114">
        <f>G28+H28</f>
        <v>1912</v>
      </c>
      <c r="J28" s="368">
        <v>534</v>
      </c>
      <c r="K28" s="368">
        <v>3.5</v>
      </c>
      <c r="L28" s="368">
        <v>1000</v>
      </c>
      <c r="M28" s="367">
        <v>185</v>
      </c>
      <c r="N28" s="367">
        <v>0</v>
      </c>
      <c r="O28" s="370">
        <v>0</v>
      </c>
      <c r="P28" s="371">
        <v>0</v>
      </c>
      <c r="Q28" s="370">
        <v>0</v>
      </c>
      <c r="R28" s="54">
        <v>0</v>
      </c>
      <c r="S28" s="54">
        <v>0</v>
      </c>
      <c r="T28" s="21">
        <v>0</v>
      </c>
      <c r="U28" s="54">
        <v>0</v>
      </c>
      <c r="V28" s="330">
        <v>0</v>
      </c>
      <c r="W28" s="330">
        <v>0</v>
      </c>
      <c r="X28" s="118">
        <f t="shared" si="35"/>
        <v>0</v>
      </c>
      <c r="Y28" s="341">
        <v>0</v>
      </c>
      <c r="Z28" s="330">
        <v>0</v>
      </c>
      <c r="AA28" s="330">
        <v>0</v>
      </c>
      <c r="AB28" s="330">
        <v>0</v>
      </c>
      <c r="AC28" s="330">
        <v>0</v>
      </c>
      <c r="AD28" s="330">
        <v>0</v>
      </c>
      <c r="AE28" s="330">
        <v>0</v>
      </c>
      <c r="AF28" s="330">
        <v>0</v>
      </c>
      <c r="AG28" s="330">
        <v>0</v>
      </c>
      <c r="AH28" s="330">
        <v>0</v>
      </c>
      <c r="AI28" s="330">
        <v>0</v>
      </c>
      <c r="AJ28" s="338">
        <v>0</v>
      </c>
      <c r="AK28" s="330">
        <v>0</v>
      </c>
      <c r="AL28" s="330">
        <v>0</v>
      </c>
      <c r="AM28" s="118">
        <v>0</v>
      </c>
      <c r="AN28" s="341">
        <v>0</v>
      </c>
      <c r="AO28" s="330">
        <v>0</v>
      </c>
      <c r="AP28" s="330">
        <v>0</v>
      </c>
      <c r="AQ28" s="330">
        <v>0</v>
      </c>
      <c r="AR28" s="330">
        <v>0</v>
      </c>
      <c r="AS28" s="330">
        <v>0</v>
      </c>
      <c r="AT28" s="330">
        <v>0</v>
      </c>
      <c r="AU28" s="330">
        <v>0</v>
      </c>
      <c r="AV28" s="330">
        <v>0</v>
      </c>
      <c r="AW28" s="330">
        <v>0</v>
      </c>
      <c r="AX28" s="330">
        <v>0</v>
      </c>
      <c r="AY28" s="26">
        <v>0</v>
      </c>
      <c r="AZ28" s="26">
        <v>0</v>
      </c>
      <c r="BA28" s="26">
        <v>0</v>
      </c>
      <c r="BB28" s="214">
        <f t="shared" si="29"/>
        <v>0</v>
      </c>
      <c r="BC28" s="26">
        <v>0</v>
      </c>
      <c r="BD28" s="26">
        <v>0</v>
      </c>
      <c r="BE28" s="26">
        <v>0</v>
      </c>
      <c r="BF28" s="26">
        <v>0</v>
      </c>
      <c r="BG28" s="26">
        <v>0</v>
      </c>
      <c r="BH28" s="373">
        <v>0</v>
      </c>
      <c r="BI28" s="46">
        <v>0</v>
      </c>
      <c r="BJ28" s="26">
        <v>0</v>
      </c>
      <c r="BK28" s="26">
        <v>0</v>
      </c>
      <c r="BL28" s="214">
        <v>0</v>
      </c>
      <c r="BM28" s="26">
        <v>0</v>
      </c>
      <c r="BN28" s="26">
        <v>0</v>
      </c>
      <c r="BO28" s="26">
        <v>0</v>
      </c>
      <c r="BP28" s="26">
        <v>0</v>
      </c>
      <c r="BQ28" s="26">
        <v>0</v>
      </c>
      <c r="BR28" s="367">
        <v>0</v>
      </c>
      <c r="BS28" s="26">
        <v>0</v>
      </c>
      <c r="BT28" s="26">
        <v>0</v>
      </c>
      <c r="BU28" s="214">
        <f t="shared" si="30"/>
        <v>0</v>
      </c>
      <c r="BV28" s="26">
        <v>0</v>
      </c>
      <c r="BW28" s="26">
        <v>0</v>
      </c>
      <c r="BX28" s="26">
        <v>0</v>
      </c>
      <c r="BY28" s="26">
        <v>0</v>
      </c>
      <c r="BZ28" s="54">
        <v>0</v>
      </c>
      <c r="CA28" s="54">
        <v>0</v>
      </c>
      <c r="CB28" s="54">
        <v>0</v>
      </c>
      <c r="CC28" s="54">
        <v>0</v>
      </c>
      <c r="CD28" s="54">
        <v>0</v>
      </c>
      <c r="CE28" s="54">
        <v>0</v>
      </c>
      <c r="CF28" s="54">
        <v>0</v>
      </c>
      <c r="CG28" s="26">
        <v>0</v>
      </c>
      <c r="CH28" s="26">
        <v>0</v>
      </c>
      <c r="CI28" s="214">
        <f t="shared" si="36"/>
        <v>0</v>
      </c>
      <c r="CJ28" s="26">
        <v>0</v>
      </c>
      <c r="CK28" s="207">
        <v>0</v>
      </c>
      <c r="CL28" s="26">
        <v>0</v>
      </c>
    </row>
    <row r="29" spans="1:90" x14ac:dyDescent="0.25">
      <c r="A29" s="39" t="s">
        <v>327</v>
      </c>
      <c r="B29" s="365" t="s">
        <v>284</v>
      </c>
      <c r="C29" s="364" t="s">
        <v>363</v>
      </c>
      <c r="D29" s="118">
        <f t="shared" si="38"/>
        <v>4911</v>
      </c>
      <c r="E29" s="118">
        <f t="shared" si="39"/>
        <v>305</v>
      </c>
      <c r="F29" s="114">
        <f t="shared" si="37"/>
        <v>5216</v>
      </c>
      <c r="G29" s="367">
        <v>4911</v>
      </c>
      <c r="H29" s="367">
        <v>0</v>
      </c>
      <c r="I29" s="114">
        <f t="shared" si="34"/>
        <v>4911</v>
      </c>
      <c r="J29" s="368">
        <v>1022</v>
      </c>
      <c r="K29" s="368">
        <v>4.8</v>
      </c>
      <c r="L29" s="368">
        <v>2000</v>
      </c>
      <c r="M29" s="367">
        <v>305</v>
      </c>
      <c r="N29" s="367">
        <v>0</v>
      </c>
      <c r="O29" s="368">
        <v>0</v>
      </c>
      <c r="P29" s="369">
        <v>0</v>
      </c>
      <c r="Q29" s="368">
        <v>0</v>
      </c>
      <c r="R29" s="21">
        <v>0</v>
      </c>
      <c r="S29" s="21">
        <v>0</v>
      </c>
      <c r="T29" s="21">
        <v>0</v>
      </c>
      <c r="U29" s="54">
        <v>0</v>
      </c>
      <c r="V29" s="330">
        <v>0</v>
      </c>
      <c r="W29" s="330">
        <v>0</v>
      </c>
      <c r="X29" s="118">
        <f t="shared" si="35"/>
        <v>0</v>
      </c>
      <c r="Y29" s="341">
        <v>0</v>
      </c>
      <c r="Z29" s="330">
        <v>0</v>
      </c>
      <c r="AA29" s="330">
        <v>0</v>
      </c>
      <c r="AB29" s="330">
        <v>0</v>
      </c>
      <c r="AC29" s="330">
        <v>0</v>
      </c>
      <c r="AD29" s="330">
        <v>0</v>
      </c>
      <c r="AE29" s="330">
        <v>0</v>
      </c>
      <c r="AF29" s="330">
        <v>0</v>
      </c>
      <c r="AG29" s="330">
        <v>0</v>
      </c>
      <c r="AH29" s="330">
        <v>0</v>
      </c>
      <c r="AI29" s="330">
        <v>0</v>
      </c>
      <c r="AJ29" s="338">
        <v>0</v>
      </c>
      <c r="AK29" s="330">
        <v>0</v>
      </c>
      <c r="AL29" s="330">
        <v>0</v>
      </c>
      <c r="AM29" s="118">
        <v>0</v>
      </c>
      <c r="AN29" s="341">
        <v>0</v>
      </c>
      <c r="AO29" s="330">
        <v>0</v>
      </c>
      <c r="AP29" s="330">
        <v>0</v>
      </c>
      <c r="AQ29" s="330">
        <v>0</v>
      </c>
      <c r="AR29" s="330">
        <v>0</v>
      </c>
      <c r="AS29" s="330">
        <v>0</v>
      </c>
      <c r="AT29" s="330">
        <v>0</v>
      </c>
      <c r="AU29" s="330">
        <v>0</v>
      </c>
      <c r="AV29" s="330">
        <v>0</v>
      </c>
      <c r="AW29" s="330">
        <v>0</v>
      </c>
      <c r="AX29" s="330">
        <v>0</v>
      </c>
      <c r="AY29" s="26">
        <v>0</v>
      </c>
      <c r="AZ29" s="26">
        <v>0</v>
      </c>
      <c r="BA29" s="26">
        <v>0</v>
      </c>
      <c r="BB29" s="214">
        <f t="shared" si="29"/>
        <v>0</v>
      </c>
      <c r="BC29" s="26">
        <v>0</v>
      </c>
      <c r="BD29" s="26">
        <v>0</v>
      </c>
      <c r="BE29" s="26">
        <v>0</v>
      </c>
      <c r="BF29" s="26">
        <v>0</v>
      </c>
      <c r="BG29" s="26">
        <v>0</v>
      </c>
      <c r="BH29" s="373">
        <v>0</v>
      </c>
      <c r="BI29" s="46">
        <v>0</v>
      </c>
      <c r="BJ29" s="26">
        <v>0</v>
      </c>
      <c r="BK29" s="26">
        <v>0</v>
      </c>
      <c r="BL29" s="214">
        <v>0</v>
      </c>
      <c r="BM29" s="26">
        <v>0</v>
      </c>
      <c r="BN29" s="26">
        <v>0</v>
      </c>
      <c r="BO29" s="26">
        <v>0</v>
      </c>
      <c r="BP29" s="26">
        <v>0</v>
      </c>
      <c r="BQ29" s="26">
        <v>0</v>
      </c>
      <c r="BR29" s="367">
        <v>0</v>
      </c>
      <c r="BS29" s="26">
        <v>0</v>
      </c>
      <c r="BT29" s="26">
        <v>0</v>
      </c>
      <c r="BU29" s="214">
        <f t="shared" si="30"/>
        <v>0</v>
      </c>
      <c r="BV29" s="26">
        <v>0</v>
      </c>
      <c r="BW29" s="26">
        <v>0</v>
      </c>
      <c r="BX29" s="26">
        <v>0</v>
      </c>
      <c r="BY29" s="26">
        <v>0</v>
      </c>
      <c r="BZ29" s="54">
        <v>0</v>
      </c>
      <c r="CA29" s="54">
        <v>0</v>
      </c>
      <c r="CB29" s="54">
        <v>0</v>
      </c>
      <c r="CC29" s="54">
        <v>0</v>
      </c>
      <c r="CD29" s="54">
        <v>0</v>
      </c>
      <c r="CE29" s="54">
        <v>0</v>
      </c>
      <c r="CF29" s="54">
        <v>0</v>
      </c>
      <c r="CG29" s="26">
        <v>0</v>
      </c>
      <c r="CH29" s="26">
        <v>0</v>
      </c>
      <c r="CI29" s="214">
        <f t="shared" si="36"/>
        <v>0</v>
      </c>
      <c r="CJ29" s="26">
        <v>0</v>
      </c>
      <c r="CK29" s="207">
        <v>0</v>
      </c>
      <c r="CL29" s="26">
        <v>0</v>
      </c>
    </row>
    <row r="30" spans="1:90" x14ac:dyDescent="0.25">
      <c r="A30" s="39" t="s">
        <v>328</v>
      </c>
      <c r="B30" s="365" t="s">
        <v>284</v>
      </c>
      <c r="C30" s="364" t="s">
        <v>364</v>
      </c>
      <c r="D30" s="118">
        <f t="shared" si="38"/>
        <v>12492</v>
      </c>
      <c r="E30" s="118">
        <f t="shared" si="39"/>
        <v>5894</v>
      </c>
      <c r="F30" s="114">
        <f t="shared" si="37"/>
        <v>18386</v>
      </c>
      <c r="G30" s="367">
        <v>12492</v>
      </c>
      <c r="H30" s="367">
        <v>0</v>
      </c>
      <c r="I30" s="114">
        <f>G30+H30</f>
        <v>12492</v>
      </c>
      <c r="J30" s="368">
        <v>1785</v>
      </c>
      <c r="K30" s="368">
        <v>7</v>
      </c>
      <c r="L30" s="368">
        <v>3150</v>
      </c>
      <c r="M30" s="367">
        <v>3216</v>
      </c>
      <c r="N30" s="367">
        <v>0</v>
      </c>
      <c r="O30" s="368">
        <v>0</v>
      </c>
      <c r="P30" s="369">
        <v>0</v>
      </c>
      <c r="Q30" s="368">
        <v>0</v>
      </c>
      <c r="R30" s="21">
        <v>0</v>
      </c>
      <c r="S30" s="21">
        <v>0</v>
      </c>
      <c r="T30" s="21">
        <v>0</v>
      </c>
      <c r="U30" s="54">
        <v>0</v>
      </c>
      <c r="V30" s="330">
        <v>0</v>
      </c>
      <c r="W30" s="330">
        <v>0</v>
      </c>
      <c r="X30" s="118">
        <f t="shared" si="35"/>
        <v>0</v>
      </c>
      <c r="Y30" s="341">
        <v>0</v>
      </c>
      <c r="Z30" s="330">
        <v>0</v>
      </c>
      <c r="AA30" s="330">
        <v>0</v>
      </c>
      <c r="AB30" s="330">
        <v>0</v>
      </c>
      <c r="AC30" s="330">
        <v>0</v>
      </c>
      <c r="AD30" s="330">
        <v>0</v>
      </c>
      <c r="AE30" s="330">
        <v>0</v>
      </c>
      <c r="AF30" s="330">
        <v>0</v>
      </c>
      <c r="AG30" s="330">
        <v>0</v>
      </c>
      <c r="AH30" s="330">
        <v>0</v>
      </c>
      <c r="AI30" s="330">
        <v>0</v>
      </c>
      <c r="AJ30" s="338">
        <v>0</v>
      </c>
      <c r="AK30" s="330">
        <v>0</v>
      </c>
      <c r="AL30" s="330">
        <v>0</v>
      </c>
      <c r="AM30" s="118">
        <v>0</v>
      </c>
      <c r="AN30" s="341">
        <v>0</v>
      </c>
      <c r="AO30" s="330">
        <v>0</v>
      </c>
      <c r="AP30" s="330">
        <v>0</v>
      </c>
      <c r="AQ30" s="330">
        <v>0</v>
      </c>
      <c r="AR30" s="330">
        <v>0</v>
      </c>
      <c r="AS30" s="330">
        <v>0</v>
      </c>
      <c r="AT30" s="330">
        <v>0</v>
      </c>
      <c r="AU30" s="330">
        <v>0</v>
      </c>
      <c r="AV30" s="330">
        <v>0</v>
      </c>
      <c r="AW30" s="330">
        <v>0</v>
      </c>
      <c r="AX30" s="330">
        <v>0</v>
      </c>
      <c r="AY30" s="26">
        <v>0</v>
      </c>
      <c r="AZ30" s="26">
        <v>0</v>
      </c>
      <c r="BA30" s="26">
        <v>0</v>
      </c>
      <c r="BB30" s="214">
        <f t="shared" si="29"/>
        <v>0</v>
      </c>
      <c r="BC30" s="26">
        <v>0</v>
      </c>
      <c r="BD30" s="26">
        <v>0</v>
      </c>
      <c r="BE30" s="26">
        <v>0</v>
      </c>
      <c r="BF30" s="26">
        <v>0</v>
      </c>
      <c r="BG30" s="26">
        <v>0</v>
      </c>
      <c r="BH30" s="373">
        <v>72</v>
      </c>
      <c r="BI30" s="46">
        <v>0</v>
      </c>
      <c r="BJ30" s="26">
        <v>0</v>
      </c>
      <c r="BK30" s="26">
        <v>0</v>
      </c>
      <c r="BL30" s="214">
        <v>0</v>
      </c>
      <c r="BM30" s="26">
        <v>0</v>
      </c>
      <c r="BN30" s="26">
        <v>0</v>
      </c>
      <c r="BO30" s="26">
        <v>0</v>
      </c>
      <c r="BP30" s="26">
        <v>0</v>
      </c>
      <c r="BQ30" s="26">
        <v>0</v>
      </c>
      <c r="BR30" s="367">
        <v>2678</v>
      </c>
      <c r="BS30" s="26">
        <v>0</v>
      </c>
      <c r="BT30" s="26">
        <v>0</v>
      </c>
      <c r="BU30" s="214">
        <f t="shared" si="30"/>
        <v>2678</v>
      </c>
      <c r="BV30" s="26">
        <v>0</v>
      </c>
      <c r="BW30" s="26">
        <v>1.5</v>
      </c>
      <c r="BX30" s="26">
        <v>1785.3</v>
      </c>
      <c r="BY30" s="26">
        <v>0</v>
      </c>
      <c r="BZ30" s="54">
        <v>0</v>
      </c>
      <c r="CA30" s="54">
        <v>0</v>
      </c>
      <c r="CB30" s="54">
        <v>0</v>
      </c>
      <c r="CC30" s="54">
        <v>0</v>
      </c>
      <c r="CD30" s="54">
        <v>0</v>
      </c>
      <c r="CE30" s="54">
        <v>0</v>
      </c>
      <c r="CF30" s="54">
        <v>0</v>
      </c>
      <c r="CG30" s="26">
        <v>0</v>
      </c>
      <c r="CH30" s="26">
        <v>0</v>
      </c>
      <c r="CI30" s="214">
        <f t="shared" si="36"/>
        <v>0</v>
      </c>
      <c r="CJ30" s="26">
        <v>0</v>
      </c>
      <c r="CK30" s="207">
        <v>0</v>
      </c>
      <c r="CL30" s="26">
        <v>0</v>
      </c>
    </row>
    <row r="31" spans="1:90" x14ac:dyDescent="0.25">
      <c r="A31" s="39" t="s">
        <v>329</v>
      </c>
      <c r="B31" s="365" t="s">
        <v>284</v>
      </c>
      <c r="C31" s="364" t="s">
        <v>365</v>
      </c>
      <c r="D31" s="118">
        <f t="shared" si="38"/>
        <v>2876</v>
      </c>
      <c r="E31" s="118">
        <f t="shared" si="39"/>
        <v>726</v>
      </c>
      <c r="F31" s="114">
        <f t="shared" si="37"/>
        <v>3602</v>
      </c>
      <c r="G31" s="367">
        <v>2876</v>
      </c>
      <c r="H31" s="367">
        <v>0</v>
      </c>
      <c r="I31" s="114">
        <f t="shared" si="22"/>
        <v>2876</v>
      </c>
      <c r="J31" s="368">
        <v>530</v>
      </c>
      <c r="K31" s="368">
        <v>5.5</v>
      </c>
      <c r="L31" s="368">
        <v>1000</v>
      </c>
      <c r="M31" s="367">
        <v>663</v>
      </c>
      <c r="N31" s="367">
        <v>0</v>
      </c>
      <c r="O31" s="368">
        <v>0</v>
      </c>
      <c r="P31" s="369">
        <v>0</v>
      </c>
      <c r="Q31" s="368">
        <v>0</v>
      </c>
      <c r="R31" s="21">
        <v>0</v>
      </c>
      <c r="S31" s="21">
        <v>0</v>
      </c>
      <c r="T31" s="21">
        <v>0</v>
      </c>
      <c r="U31" s="54">
        <v>0</v>
      </c>
      <c r="V31" s="330">
        <v>0</v>
      </c>
      <c r="W31" s="330">
        <v>0</v>
      </c>
      <c r="X31" s="118">
        <f t="shared" si="35"/>
        <v>0</v>
      </c>
      <c r="Y31" s="341">
        <v>0</v>
      </c>
      <c r="Z31" s="330">
        <v>0</v>
      </c>
      <c r="AA31" s="330">
        <v>0</v>
      </c>
      <c r="AB31" s="330">
        <v>0</v>
      </c>
      <c r="AC31" s="330">
        <v>0</v>
      </c>
      <c r="AD31" s="330">
        <v>0</v>
      </c>
      <c r="AE31" s="330">
        <v>0</v>
      </c>
      <c r="AF31" s="330">
        <v>0</v>
      </c>
      <c r="AG31" s="330">
        <v>0</v>
      </c>
      <c r="AH31" s="330">
        <v>0</v>
      </c>
      <c r="AI31" s="330">
        <v>0</v>
      </c>
      <c r="AJ31" s="338">
        <v>0</v>
      </c>
      <c r="AK31" s="330">
        <v>0</v>
      </c>
      <c r="AL31" s="330">
        <v>0</v>
      </c>
      <c r="AM31" s="118">
        <v>0</v>
      </c>
      <c r="AN31" s="341">
        <v>0</v>
      </c>
      <c r="AO31" s="330">
        <v>0</v>
      </c>
      <c r="AP31" s="330">
        <v>0</v>
      </c>
      <c r="AQ31" s="330">
        <v>0</v>
      </c>
      <c r="AR31" s="330">
        <v>0</v>
      </c>
      <c r="AS31" s="330">
        <v>0</v>
      </c>
      <c r="AT31" s="330">
        <v>0</v>
      </c>
      <c r="AU31" s="330">
        <v>0</v>
      </c>
      <c r="AV31" s="330">
        <v>0</v>
      </c>
      <c r="AW31" s="330">
        <v>0</v>
      </c>
      <c r="AX31" s="330">
        <v>0</v>
      </c>
      <c r="AY31" s="26">
        <v>0</v>
      </c>
      <c r="AZ31" s="26">
        <v>0</v>
      </c>
      <c r="BA31" s="26">
        <v>0</v>
      </c>
      <c r="BB31" s="214">
        <f t="shared" si="29"/>
        <v>0</v>
      </c>
      <c r="BC31" s="26">
        <v>0</v>
      </c>
      <c r="BD31" s="26">
        <v>0</v>
      </c>
      <c r="BE31" s="26">
        <v>0</v>
      </c>
      <c r="BF31" s="26">
        <v>0</v>
      </c>
      <c r="BG31" s="26">
        <v>0</v>
      </c>
      <c r="BH31" s="373">
        <v>0</v>
      </c>
      <c r="BI31" s="46">
        <v>0</v>
      </c>
      <c r="BJ31" s="26">
        <v>0</v>
      </c>
      <c r="BK31" s="26">
        <v>0</v>
      </c>
      <c r="BL31" s="214">
        <v>0</v>
      </c>
      <c r="BM31" s="26">
        <v>0</v>
      </c>
      <c r="BN31" s="26">
        <v>0</v>
      </c>
      <c r="BO31" s="26">
        <v>0</v>
      </c>
      <c r="BP31" s="26">
        <v>0</v>
      </c>
      <c r="BQ31" s="26">
        <v>0</v>
      </c>
      <c r="BR31" s="367">
        <v>63</v>
      </c>
      <c r="BS31" s="26">
        <v>0</v>
      </c>
      <c r="BT31" s="26">
        <v>0</v>
      </c>
      <c r="BU31" s="214">
        <f t="shared" si="30"/>
        <v>63</v>
      </c>
      <c r="BV31" s="26">
        <v>0</v>
      </c>
      <c r="BW31" s="26">
        <v>1.5</v>
      </c>
      <c r="BX31" s="26">
        <v>42</v>
      </c>
      <c r="BY31" s="26">
        <v>0</v>
      </c>
      <c r="BZ31" s="54">
        <v>0</v>
      </c>
      <c r="CA31" s="54">
        <v>0</v>
      </c>
      <c r="CB31" s="54">
        <v>0</v>
      </c>
      <c r="CC31" s="54">
        <v>0</v>
      </c>
      <c r="CD31" s="54">
        <v>0</v>
      </c>
      <c r="CE31" s="54">
        <v>0</v>
      </c>
      <c r="CF31" s="54">
        <v>0</v>
      </c>
      <c r="CG31" s="26">
        <v>0</v>
      </c>
      <c r="CH31" s="26">
        <v>0</v>
      </c>
      <c r="CI31" s="214">
        <f t="shared" si="36"/>
        <v>0</v>
      </c>
      <c r="CJ31" s="26">
        <v>0</v>
      </c>
      <c r="CK31" s="207">
        <v>0</v>
      </c>
      <c r="CL31" s="26">
        <v>0</v>
      </c>
    </row>
    <row r="32" spans="1:90" x14ac:dyDescent="0.25">
      <c r="A32" s="39" t="s">
        <v>330</v>
      </c>
      <c r="B32" s="365" t="s">
        <v>284</v>
      </c>
      <c r="C32" s="364" t="s">
        <v>366</v>
      </c>
      <c r="D32" s="118">
        <f t="shared" si="38"/>
        <v>1572</v>
      </c>
      <c r="E32" s="118">
        <f t="shared" si="39"/>
        <v>1200</v>
      </c>
      <c r="F32" s="114">
        <f t="shared" si="37"/>
        <v>2772</v>
      </c>
      <c r="G32" s="367">
        <v>1572</v>
      </c>
      <c r="H32" s="367">
        <v>0</v>
      </c>
      <c r="I32" s="114">
        <f t="shared" si="22"/>
        <v>1572</v>
      </c>
      <c r="J32" s="368">
        <v>494</v>
      </c>
      <c r="K32" s="368">
        <v>3.1</v>
      </c>
      <c r="L32" s="368">
        <v>0</v>
      </c>
      <c r="M32" s="367">
        <v>1200</v>
      </c>
      <c r="N32" s="367">
        <v>0</v>
      </c>
      <c r="O32" s="368">
        <v>0</v>
      </c>
      <c r="P32" s="369">
        <v>0</v>
      </c>
      <c r="Q32" s="368">
        <v>0</v>
      </c>
      <c r="R32" s="21">
        <v>0</v>
      </c>
      <c r="S32" s="21">
        <v>0</v>
      </c>
      <c r="T32" s="21">
        <v>0</v>
      </c>
      <c r="U32" s="54">
        <v>0</v>
      </c>
      <c r="V32" s="330">
        <v>0</v>
      </c>
      <c r="W32" s="330">
        <v>0</v>
      </c>
      <c r="X32" s="118">
        <f t="shared" si="35"/>
        <v>0</v>
      </c>
      <c r="Y32" s="341">
        <v>0</v>
      </c>
      <c r="Z32" s="330">
        <v>0</v>
      </c>
      <c r="AA32" s="330">
        <v>0</v>
      </c>
      <c r="AB32" s="330">
        <v>0</v>
      </c>
      <c r="AC32" s="330">
        <v>0</v>
      </c>
      <c r="AD32" s="330">
        <v>0</v>
      </c>
      <c r="AE32" s="330">
        <v>0</v>
      </c>
      <c r="AF32" s="330">
        <v>0</v>
      </c>
      <c r="AG32" s="330">
        <v>0</v>
      </c>
      <c r="AH32" s="330">
        <v>0</v>
      </c>
      <c r="AI32" s="330">
        <v>0</v>
      </c>
      <c r="AJ32" s="338">
        <v>0</v>
      </c>
      <c r="AK32" s="330">
        <v>0</v>
      </c>
      <c r="AL32" s="330">
        <v>0</v>
      </c>
      <c r="AM32" s="118">
        <v>0</v>
      </c>
      <c r="AN32" s="341">
        <v>0</v>
      </c>
      <c r="AO32" s="330">
        <v>0</v>
      </c>
      <c r="AP32" s="330">
        <v>0</v>
      </c>
      <c r="AQ32" s="330">
        <v>0</v>
      </c>
      <c r="AR32" s="330">
        <v>0</v>
      </c>
      <c r="AS32" s="330">
        <v>0</v>
      </c>
      <c r="AT32" s="330">
        <v>0</v>
      </c>
      <c r="AU32" s="330">
        <v>0</v>
      </c>
      <c r="AV32" s="330">
        <v>0</v>
      </c>
      <c r="AW32" s="330">
        <v>0</v>
      </c>
      <c r="AX32" s="330">
        <v>0</v>
      </c>
      <c r="AY32" s="26">
        <v>0</v>
      </c>
      <c r="AZ32" s="26">
        <v>0</v>
      </c>
      <c r="BA32" s="26">
        <v>0</v>
      </c>
      <c r="BB32" s="214">
        <f t="shared" si="29"/>
        <v>0</v>
      </c>
      <c r="BC32" s="26">
        <v>0</v>
      </c>
      <c r="BD32" s="26">
        <v>0</v>
      </c>
      <c r="BE32" s="26">
        <v>0</v>
      </c>
      <c r="BF32" s="26">
        <v>0</v>
      </c>
      <c r="BG32" s="26">
        <v>0</v>
      </c>
      <c r="BH32" s="373">
        <v>0</v>
      </c>
      <c r="BI32" s="46">
        <v>0</v>
      </c>
      <c r="BJ32" s="26">
        <v>0</v>
      </c>
      <c r="BK32" s="26">
        <v>0</v>
      </c>
      <c r="BL32" s="214">
        <v>0</v>
      </c>
      <c r="BM32" s="26">
        <v>0</v>
      </c>
      <c r="BN32" s="26">
        <v>0</v>
      </c>
      <c r="BO32" s="26">
        <v>0</v>
      </c>
      <c r="BP32" s="26">
        <v>0</v>
      </c>
      <c r="BQ32" s="26">
        <v>0</v>
      </c>
      <c r="BR32" s="367">
        <v>0</v>
      </c>
      <c r="BS32" s="26">
        <v>0</v>
      </c>
      <c r="BT32" s="26">
        <v>0</v>
      </c>
      <c r="BU32" s="214">
        <f t="shared" si="30"/>
        <v>0</v>
      </c>
      <c r="BV32" s="26">
        <v>0</v>
      </c>
      <c r="BW32" s="26">
        <v>0</v>
      </c>
      <c r="BX32" s="26">
        <v>0</v>
      </c>
      <c r="BY32" s="26">
        <v>0</v>
      </c>
      <c r="BZ32" s="54">
        <v>0</v>
      </c>
      <c r="CA32" s="54">
        <v>0</v>
      </c>
      <c r="CB32" s="54">
        <v>0</v>
      </c>
      <c r="CC32" s="54">
        <v>0</v>
      </c>
      <c r="CD32" s="54">
        <v>0</v>
      </c>
      <c r="CE32" s="54">
        <v>0</v>
      </c>
      <c r="CF32" s="54">
        <v>0</v>
      </c>
      <c r="CG32" s="26">
        <v>0</v>
      </c>
      <c r="CH32" s="26">
        <v>0</v>
      </c>
      <c r="CI32" s="214">
        <f t="shared" si="36"/>
        <v>0</v>
      </c>
      <c r="CJ32" s="26">
        <v>0</v>
      </c>
      <c r="CK32" s="207">
        <v>0</v>
      </c>
      <c r="CL32" s="26">
        <v>0</v>
      </c>
    </row>
    <row r="33" spans="1:90" x14ac:dyDescent="0.25">
      <c r="A33" s="39" t="s">
        <v>331</v>
      </c>
      <c r="B33" s="365" t="s">
        <v>284</v>
      </c>
      <c r="C33" s="364" t="s">
        <v>367</v>
      </c>
      <c r="D33" s="118">
        <f t="shared" si="32"/>
        <v>872</v>
      </c>
      <c r="E33" s="118">
        <f t="shared" si="33"/>
        <v>861</v>
      </c>
      <c r="F33" s="114">
        <f t="shared" si="27"/>
        <v>1733</v>
      </c>
      <c r="G33" s="367">
        <v>872</v>
      </c>
      <c r="H33" s="367">
        <v>0</v>
      </c>
      <c r="I33" s="114">
        <f>G33+H33</f>
        <v>872</v>
      </c>
      <c r="J33" s="368">
        <v>144</v>
      </c>
      <c r="K33" s="368">
        <v>6.05</v>
      </c>
      <c r="L33" s="368">
        <v>240</v>
      </c>
      <c r="M33" s="367">
        <v>538</v>
      </c>
      <c r="N33" s="367">
        <v>0</v>
      </c>
      <c r="O33" s="368">
        <v>0</v>
      </c>
      <c r="P33" s="369">
        <v>0</v>
      </c>
      <c r="Q33" s="368">
        <v>0</v>
      </c>
      <c r="R33" s="21">
        <v>0</v>
      </c>
      <c r="S33" s="21">
        <v>0</v>
      </c>
      <c r="T33" s="21">
        <v>0</v>
      </c>
      <c r="U33" s="54">
        <v>0</v>
      </c>
      <c r="V33" s="330">
        <v>0</v>
      </c>
      <c r="W33" s="330">
        <v>0</v>
      </c>
      <c r="X33" s="118">
        <f t="shared" si="35"/>
        <v>0</v>
      </c>
      <c r="Y33" s="341">
        <v>0</v>
      </c>
      <c r="Z33" s="330">
        <v>0</v>
      </c>
      <c r="AA33" s="330">
        <v>0</v>
      </c>
      <c r="AB33" s="330">
        <v>0</v>
      </c>
      <c r="AC33" s="330">
        <v>0</v>
      </c>
      <c r="AD33" s="330">
        <v>0</v>
      </c>
      <c r="AE33" s="330">
        <v>0</v>
      </c>
      <c r="AF33" s="330">
        <v>0</v>
      </c>
      <c r="AG33" s="330">
        <v>0</v>
      </c>
      <c r="AH33" s="330">
        <v>0</v>
      </c>
      <c r="AI33" s="330">
        <v>0</v>
      </c>
      <c r="AJ33" s="338">
        <v>0</v>
      </c>
      <c r="AK33" s="330">
        <v>0</v>
      </c>
      <c r="AL33" s="330">
        <v>0</v>
      </c>
      <c r="AM33" s="118">
        <v>0</v>
      </c>
      <c r="AN33" s="341">
        <v>0</v>
      </c>
      <c r="AO33" s="330">
        <v>0</v>
      </c>
      <c r="AP33" s="330">
        <v>0</v>
      </c>
      <c r="AQ33" s="330">
        <v>0</v>
      </c>
      <c r="AR33" s="330">
        <v>0</v>
      </c>
      <c r="AS33" s="330">
        <v>0</v>
      </c>
      <c r="AT33" s="330">
        <v>0</v>
      </c>
      <c r="AU33" s="330">
        <v>0</v>
      </c>
      <c r="AV33" s="330">
        <v>0</v>
      </c>
      <c r="AW33" s="330">
        <v>0</v>
      </c>
      <c r="AX33" s="330">
        <v>0</v>
      </c>
      <c r="AY33" s="26">
        <v>0</v>
      </c>
      <c r="AZ33" s="26">
        <v>0</v>
      </c>
      <c r="BA33" s="26">
        <v>0</v>
      </c>
      <c r="BB33" s="214">
        <f t="shared" si="29"/>
        <v>0</v>
      </c>
      <c r="BC33" s="26">
        <v>0</v>
      </c>
      <c r="BD33" s="26">
        <v>0</v>
      </c>
      <c r="BE33" s="26">
        <v>0</v>
      </c>
      <c r="BF33" s="26">
        <v>0</v>
      </c>
      <c r="BG33" s="26">
        <v>0</v>
      </c>
      <c r="BH33" s="373">
        <v>7</v>
      </c>
      <c r="BI33" s="46">
        <v>0</v>
      </c>
      <c r="BJ33" s="26">
        <v>0</v>
      </c>
      <c r="BK33" s="26">
        <v>0</v>
      </c>
      <c r="BL33" s="214">
        <v>0</v>
      </c>
      <c r="BM33" s="26">
        <v>0</v>
      </c>
      <c r="BN33" s="26">
        <v>0</v>
      </c>
      <c r="BO33" s="26">
        <v>0</v>
      </c>
      <c r="BP33" s="26">
        <v>0</v>
      </c>
      <c r="BQ33" s="26">
        <v>0</v>
      </c>
      <c r="BR33" s="367">
        <v>323</v>
      </c>
      <c r="BS33" s="26">
        <v>0</v>
      </c>
      <c r="BT33" s="26">
        <v>0</v>
      </c>
      <c r="BU33" s="214">
        <f t="shared" si="30"/>
        <v>323</v>
      </c>
      <c r="BV33" s="26">
        <v>0</v>
      </c>
      <c r="BW33" s="26">
        <v>1.5</v>
      </c>
      <c r="BX33" s="26">
        <v>215.3</v>
      </c>
      <c r="BY33" s="26">
        <v>0</v>
      </c>
      <c r="BZ33" s="54">
        <v>0</v>
      </c>
      <c r="CA33" s="54">
        <v>0</v>
      </c>
      <c r="CB33" s="54">
        <v>0</v>
      </c>
      <c r="CC33" s="54">
        <v>0</v>
      </c>
      <c r="CD33" s="54">
        <v>0</v>
      </c>
      <c r="CE33" s="54">
        <v>0</v>
      </c>
      <c r="CF33" s="54">
        <v>0</v>
      </c>
      <c r="CG33" s="26">
        <v>0</v>
      </c>
      <c r="CH33" s="26">
        <v>0</v>
      </c>
      <c r="CI33" s="214">
        <f t="shared" si="36"/>
        <v>0</v>
      </c>
      <c r="CJ33" s="26">
        <v>0</v>
      </c>
      <c r="CK33" s="207">
        <v>0</v>
      </c>
      <c r="CL33" s="26">
        <v>0</v>
      </c>
    </row>
    <row r="34" spans="1:90" x14ac:dyDescent="0.25">
      <c r="A34" s="39" t="s">
        <v>332</v>
      </c>
      <c r="B34" s="365" t="s">
        <v>284</v>
      </c>
      <c r="C34" s="364" t="s">
        <v>368</v>
      </c>
      <c r="D34" s="118">
        <f t="shared" si="32"/>
        <v>1662</v>
      </c>
      <c r="E34" s="118">
        <f t="shared" si="33"/>
        <v>1956</v>
      </c>
      <c r="F34" s="114">
        <f t="shared" si="27"/>
        <v>3618</v>
      </c>
      <c r="G34" s="367">
        <v>1662</v>
      </c>
      <c r="H34" s="367">
        <v>0</v>
      </c>
      <c r="I34" s="114">
        <f t="shared" ref="I34:I35" si="41">G34+H34</f>
        <v>1662</v>
      </c>
      <c r="J34" s="368">
        <v>304</v>
      </c>
      <c r="K34" s="368">
        <v>5.6</v>
      </c>
      <c r="L34" s="368">
        <v>600</v>
      </c>
      <c r="M34" s="367">
        <v>1150</v>
      </c>
      <c r="N34" s="367">
        <v>0</v>
      </c>
      <c r="O34" s="368">
        <v>0</v>
      </c>
      <c r="P34" s="369">
        <v>0</v>
      </c>
      <c r="Q34" s="368">
        <v>0</v>
      </c>
      <c r="R34" s="21">
        <v>0</v>
      </c>
      <c r="S34" s="21">
        <v>0</v>
      </c>
      <c r="T34" s="21">
        <v>0</v>
      </c>
      <c r="U34" s="54">
        <v>0</v>
      </c>
      <c r="V34" s="330">
        <v>0</v>
      </c>
      <c r="W34" s="330">
        <v>0</v>
      </c>
      <c r="X34" s="118">
        <f t="shared" si="35"/>
        <v>0</v>
      </c>
      <c r="Y34" s="341">
        <v>0</v>
      </c>
      <c r="Z34" s="330">
        <v>0</v>
      </c>
      <c r="AA34" s="330">
        <v>0</v>
      </c>
      <c r="AB34" s="330">
        <v>0</v>
      </c>
      <c r="AC34" s="330">
        <v>0</v>
      </c>
      <c r="AD34" s="330">
        <v>0</v>
      </c>
      <c r="AE34" s="330">
        <v>0</v>
      </c>
      <c r="AF34" s="330">
        <v>0</v>
      </c>
      <c r="AG34" s="330">
        <v>0</v>
      </c>
      <c r="AH34" s="330">
        <v>0</v>
      </c>
      <c r="AI34" s="330">
        <v>0</v>
      </c>
      <c r="AJ34" s="338">
        <v>0</v>
      </c>
      <c r="AK34" s="330">
        <v>0</v>
      </c>
      <c r="AL34" s="330">
        <v>0</v>
      </c>
      <c r="AM34" s="118">
        <v>0</v>
      </c>
      <c r="AN34" s="341">
        <v>0</v>
      </c>
      <c r="AO34" s="330">
        <v>0</v>
      </c>
      <c r="AP34" s="330">
        <v>0</v>
      </c>
      <c r="AQ34" s="330">
        <v>0</v>
      </c>
      <c r="AR34" s="330">
        <v>0</v>
      </c>
      <c r="AS34" s="330">
        <v>0</v>
      </c>
      <c r="AT34" s="330">
        <v>0</v>
      </c>
      <c r="AU34" s="330">
        <v>0</v>
      </c>
      <c r="AV34" s="330">
        <v>0</v>
      </c>
      <c r="AW34" s="330">
        <v>0</v>
      </c>
      <c r="AX34" s="330">
        <v>0</v>
      </c>
      <c r="AY34" s="26">
        <v>0</v>
      </c>
      <c r="AZ34" s="26">
        <v>0</v>
      </c>
      <c r="BA34" s="26">
        <v>0</v>
      </c>
      <c r="BB34" s="214">
        <f t="shared" si="29"/>
        <v>0</v>
      </c>
      <c r="BC34" s="26">
        <v>0</v>
      </c>
      <c r="BD34" s="26">
        <v>0</v>
      </c>
      <c r="BE34" s="26">
        <v>0</v>
      </c>
      <c r="BF34" s="26">
        <v>0</v>
      </c>
      <c r="BG34" s="26">
        <v>0</v>
      </c>
      <c r="BH34" s="373">
        <v>0</v>
      </c>
      <c r="BI34" s="46">
        <v>0</v>
      </c>
      <c r="BJ34" s="26">
        <v>0</v>
      </c>
      <c r="BK34" s="26">
        <v>0</v>
      </c>
      <c r="BL34" s="214">
        <v>0</v>
      </c>
      <c r="BM34" s="26">
        <v>0</v>
      </c>
      <c r="BN34" s="26">
        <v>0</v>
      </c>
      <c r="BO34" s="26">
        <v>0</v>
      </c>
      <c r="BP34" s="26">
        <v>0</v>
      </c>
      <c r="BQ34" s="26">
        <v>0</v>
      </c>
      <c r="BR34" s="367">
        <v>806</v>
      </c>
      <c r="BS34" s="26">
        <v>0</v>
      </c>
      <c r="BT34" s="26">
        <v>0</v>
      </c>
      <c r="BU34" s="214">
        <f t="shared" si="30"/>
        <v>806</v>
      </c>
      <c r="BV34" s="26">
        <v>0</v>
      </c>
      <c r="BW34" s="26">
        <v>1.5</v>
      </c>
      <c r="BX34" s="26">
        <v>537</v>
      </c>
      <c r="BY34" s="26">
        <v>0</v>
      </c>
      <c r="BZ34" s="54">
        <v>0</v>
      </c>
      <c r="CA34" s="54">
        <v>0</v>
      </c>
      <c r="CB34" s="54">
        <v>0</v>
      </c>
      <c r="CC34" s="54">
        <v>0</v>
      </c>
      <c r="CD34" s="54">
        <v>0</v>
      </c>
      <c r="CE34" s="54">
        <v>0</v>
      </c>
      <c r="CF34" s="54">
        <v>0</v>
      </c>
      <c r="CG34" s="26">
        <v>0</v>
      </c>
      <c r="CH34" s="26">
        <v>0</v>
      </c>
      <c r="CI34" s="214">
        <f t="shared" si="36"/>
        <v>0</v>
      </c>
      <c r="CJ34" s="26">
        <v>0</v>
      </c>
      <c r="CK34" s="207">
        <v>0</v>
      </c>
      <c r="CL34" s="26">
        <v>0</v>
      </c>
    </row>
    <row r="35" spans="1:90" x14ac:dyDescent="0.25">
      <c r="A35" s="39" t="s">
        <v>333</v>
      </c>
      <c r="B35" s="365" t="s">
        <v>284</v>
      </c>
      <c r="C35" s="364" t="s">
        <v>369</v>
      </c>
      <c r="D35" s="118">
        <f t="shared" si="32"/>
        <v>554</v>
      </c>
      <c r="E35" s="118">
        <f t="shared" si="33"/>
        <v>651</v>
      </c>
      <c r="F35" s="114">
        <f t="shared" si="27"/>
        <v>1205</v>
      </c>
      <c r="G35" s="367">
        <v>554</v>
      </c>
      <c r="H35" s="367">
        <v>0</v>
      </c>
      <c r="I35" s="114">
        <f t="shared" si="41"/>
        <v>554</v>
      </c>
      <c r="J35" s="368">
        <v>137</v>
      </c>
      <c r="K35" s="368">
        <v>4</v>
      </c>
      <c r="L35" s="368">
        <v>118</v>
      </c>
      <c r="M35" s="367">
        <v>533</v>
      </c>
      <c r="N35" s="367">
        <v>0</v>
      </c>
      <c r="O35" s="368">
        <v>0</v>
      </c>
      <c r="P35" s="369">
        <v>0</v>
      </c>
      <c r="Q35" s="368">
        <v>0</v>
      </c>
      <c r="R35" s="21">
        <v>0</v>
      </c>
      <c r="S35" s="21">
        <v>0</v>
      </c>
      <c r="T35" s="21">
        <v>0</v>
      </c>
      <c r="U35" s="54">
        <v>0</v>
      </c>
      <c r="V35" s="330">
        <v>0</v>
      </c>
      <c r="W35" s="330">
        <v>0</v>
      </c>
      <c r="X35" s="118">
        <f t="shared" si="35"/>
        <v>0</v>
      </c>
      <c r="Y35" s="341">
        <v>0</v>
      </c>
      <c r="Z35" s="330">
        <v>0</v>
      </c>
      <c r="AA35" s="330">
        <v>0</v>
      </c>
      <c r="AB35" s="330">
        <v>0</v>
      </c>
      <c r="AC35" s="330">
        <v>0</v>
      </c>
      <c r="AD35" s="330">
        <v>0</v>
      </c>
      <c r="AE35" s="330">
        <v>0</v>
      </c>
      <c r="AF35" s="330">
        <v>0</v>
      </c>
      <c r="AG35" s="330">
        <v>0</v>
      </c>
      <c r="AH35" s="330">
        <v>0</v>
      </c>
      <c r="AI35" s="330">
        <v>0</v>
      </c>
      <c r="AJ35" s="338">
        <v>0</v>
      </c>
      <c r="AK35" s="330">
        <v>0</v>
      </c>
      <c r="AL35" s="330">
        <v>0</v>
      </c>
      <c r="AM35" s="118">
        <v>0</v>
      </c>
      <c r="AN35" s="341">
        <v>0</v>
      </c>
      <c r="AO35" s="330">
        <v>0</v>
      </c>
      <c r="AP35" s="330">
        <v>0</v>
      </c>
      <c r="AQ35" s="330">
        <v>0</v>
      </c>
      <c r="AR35" s="330">
        <v>0</v>
      </c>
      <c r="AS35" s="330">
        <v>0</v>
      </c>
      <c r="AT35" s="330">
        <v>0</v>
      </c>
      <c r="AU35" s="330">
        <v>0</v>
      </c>
      <c r="AV35" s="330">
        <v>0</v>
      </c>
      <c r="AW35" s="330">
        <v>0</v>
      </c>
      <c r="AX35" s="330">
        <v>0</v>
      </c>
      <c r="AY35" s="26">
        <v>0</v>
      </c>
      <c r="AZ35" s="26">
        <v>0</v>
      </c>
      <c r="BA35" s="26">
        <v>0</v>
      </c>
      <c r="BB35" s="214">
        <f t="shared" si="29"/>
        <v>0</v>
      </c>
      <c r="BC35" s="26">
        <v>0</v>
      </c>
      <c r="BD35" s="26">
        <v>0</v>
      </c>
      <c r="BE35" s="26">
        <v>0</v>
      </c>
      <c r="BF35" s="26">
        <v>0</v>
      </c>
      <c r="BG35" s="26">
        <v>0</v>
      </c>
      <c r="BH35" s="373">
        <v>0</v>
      </c>
      <c r="BI35" s="46">
        <v>0</v>
      </c>
      <c r="BJ35" s="26">
        <v>0</v>
      </c>
      <c r="BK35" s="26">
        <v>0</v>
      </c>
      <c r="BL35" s="214">
        <v>0</v>
      </c>
      <c r="BM35" s="26">
        <v>0</v>
      </c>
      <c r="BN35" s="26">
        <v>0</v>
      </c>
      <c r="BO35" s="26">
        <v>0</v>
      </c>
      <c r="BP35" s="26">
        <v>0</v>
      </c>
      <c r="BQ35" s="26">
        <v>0</v>
      </c>
      <c r="BR35" s="367">
        <v>118</v>
      </c>
      <c r="BS35" s="26">
        <v>0</v>
      </c>
      <c r="BT35" s="26">
        <v>0</v>
      </c>
      <c r="BU35" s="214">
        <f t="shared" si="30"/>
        <v>118</v>
      </c>
      <c r="BV35" s="26">
        <v>0</v>
      </c>
      <c r="BW35" s="26">
        <v>1.5</v>
      </c>
      <c r="BX35" s="26">
        <v>78.66</v>
      </c>
      <c r="BY35" s="26">
        <v>0</v>
      </c>
      <c r="BZ35" s="54">
        <v>0</v>
      </c>
      <c r="CA35" s="54">
        <v>0</v>
      </c>
      <c r="CB35" s="54">
        <v>0</v>
      </c>
      <c r="CC35" s="54">
        <v>0</v>
      </c>
      <c r="CD35" s="54">
        <v>0</v>
      </c>
      <c r="CE35" s="54">
        <v>0</v>
      </c>
      <c r="CF35" s="54">
        <v>0</v>
      </c>
      <c r="CG35" s="26">
        <v>0</v>
      </c>
      <c r="CH35" s="26">
        <v>0</v>
      </c>
      <c r="CI35" s="214">
        <f t="shared" si="36"/>
        <v>0</v>
      </c>
      <c r="CJ35" s="26">
        <v>0</v>
      </c>
      <c r="CK35" s="207">
        <v>0</v>
      </c>
      <c r="CL35" s="26">
        <v>0</v>
      </c>
    </row>
    <row r="36" spans="1:90" x14ac:dyDescent="0.25">
      <c r="A36" s="39" t="s">
        <v>334</v>
      </c>
      <c r="B36" s="365" t="s">
        <v>284</v>
      </c>
      <c r="C36" s="364" t="s">
        <v>370</v>
      </c>
      <c r="D36" s="118">
        <f t="shared" si="32"/>
        <v>1248</v>
      </c>
      <c r="E36" s="118">
        <f t="shared" si="33"/>
        <v>1284</v>
      </c>
      <c r="F36" s="114">
        <f t="shared" si="27"/>
        <v>2532</v>
      </c>
      <c r="G36" s="367">
        <v>1248</v>
      </c>
      <c r="H36" s="367">
        <v>0</v>
      </c>
      <c r="I36" s="114">
        <f t="shared" si="22"/>
        <v>1248</v>
      </c>
      <c r="J36" s="368">
        <v>243</v>
      </c>
      <c r="K36" s="368">
        <v>4.3</v>
      </c>
      <c r="L36" s="368">
        <v>480</v>
      </c>
      <c r="M36" s="367">
        <v>824</v>
      </c>
      <c r="N36" s="367">
        <v>0</v>
      </c>
      <c r="O36" s="368">
        <v>0</v>
      </c>
      <c r="P36" s="369">
        <v>0</v>
      </c>
      <c r="Q36" s="368">
        <v>0</v>
      </c>
      <c r="R36" s="21">
        <v>0</v>
      </c>
      <c r="S36" s="21">
        <v>0</v>
      </c>
      <c r="T36" s="21">
        <v>0</v>
      </c>
      <c r="U36" s="54">
        <v>0</v>
      </c>
      <c r="V36" s="330">
        <v>0</v>
      </c>
      <c r="W36" s="330">
        <v>0</v>
      </c>
      <c r="X36" s="118">
        <f t="shared" si="35"/>
        <v>0</v>
      </c>
      <c r="Y36" s="341">
        <v>0</v>
      </c>
      <c r="Z36" s="330">
        <v>0</v>
      </c>
      <c r="AA36" s="330">
        <v>0</v>
      </c>
      <c r="AB36" s="330">
        <v>0</v>
      </c>
      <c r="AC36" s="330">
        <v>0</v>
      </c>
      <c r="AD36" s="330">
        <v>0</v>
      </c>
      <c r="AE36" s="330">
        <v>0</v>
      </c>
      <c r="AF36" s="330">
        <v>0</v>
      </c>
      <c r="AG36" s="330">
        <v>0</v>
      </c>
      <c r="AH36" s="330">
        <v>0</v>
      </c>
      <c r="AI36" s="330">
        <v>0</v>
      </c>
      <c r="AJ36" s="338">
        <v>0</v>
      </c>
      <c r="AK36" s="330">
        <v>0</v>
      </c>
      <c r="AL36" s="330">
        <v>0</v>
      </c>
      <c r="AM36" s="118">
        <v>0</v>
      </c>
      <c r="AN36" s="341">
        <v>0</v>
      </c>
      <c r="AO36" s="330">
        <v>0</v>
      </c>
      <c r="AP36" s="330">
        <v>0</v>
      </c>
      <c r="AQ36" s="330">
        <v>0</v>
      </c>
      <c r="AR36" s="330">
        <v>0</v>
      </c>
      <c r="AS36" s="330">
        <v>0</v>
      </c>
      <c r="AT36" s="330">
        <v>0</v>
      </c>
      <c r="AU36" s="330">
        <v>0</v>
      </c>
      <c r="AV36" s="330">
        <v>0</v>
      </c>
      <c r="AW36" s="330">
        <v>0</v>
      </c>
      <c r="AX36" s="330">
        <v>0</v>
      </c>
      <c r="AY36" s="26">
        <v>0</v>
      </c>
      <c r="AZ36" s="26">
        <v>0</v>
      </c>
      <c r="BA36" s="26">
        <v>0</v>
      </c>
      <c r="BB36" s="214">
        <f t="shared" si="29"/>
        <v>0</v>
      </c>
      <c r="BC36" s="26">
        <v>0</v>
      </c>
      <c r="BD36" s="26">
        <v>0</v>
      </c>
      <c r="BE36" s="26">
        <v>0</v>
      </c>
      <c r="BF36" s="26">
        <v>0</v>
      </c>
      <c r="BG36" s="26">
        <v>0</v>
      </c>
      <c r="BH36" s="373">
        <v>5</v>
      </c>
      <c r="BI36" s="46">
        <v>0</v>
      </c>
      <c r="BJ36" s="26">
        <v>0</v>
      </c>
      <c r="BK36" s="26">
        <v>0</v>
      </c>
      <c r="BL36" s="214">
        <v>0</v>
      </c>
      <c r="BM36" s="26">
        <v>0</v>
      </c>
      <c r="BN36" s="26">
        <v>0</v>
      </c>
      <c r="BO36" s="26">
        <v>0</v>
      </c>
      <c r="BP36" s="26">
        <v>0</v>
      </c>
      <c r="BQ36" s="26">
        <v>0</v>
      </c>
      <c r="BR36" s="367">
        <v>460</v>
      </c>
      <c r="BS36" s="26">
        <v>0</v>
      </c>
      <c r="BT36" s="26">
        <v>0</v>
      </c>
      <c r="BU36" s="214">
        <f t="shared" si="30"/>
        <v>460</v>
      </c>
      <c r="BV36" s="26">
        <v>0</v>
      </c>
      <c r="BW36" s="26">
        <v>1.5</v>
      </c>
      <c r="BX36" s="26">
        <v>306</v>
      </c>
      <c r="BY36" s="26">
        <v>0</v>
      </c>
      <c r="BZ36" s="54">
        <v>0</v>
      </c>
      <c r="CA36" s="54">
        <v>0</v>
      </c>
      <c r="CB36" s="54">
        <v>0</v>
      </c>
      <c r="CC36" s="54">
        <v>0</v>
      </c>
      <c r="CD36" s="54">
        <v>0</v>
      </c>
      <c r="CE36" s="54">
        <v>0</v>
      </c>
      <c r="CF36" s="54">
        <v>0</v>
      </c>
      <c r="CG36" s="26">
        <v>0</v>
      </c>
      <c r="CH36" s="26">
        <v>0</v>
      </c>
      <c r="CI36" s="214">
        <f t="shared" si="36"/>
        <v>0</v>
      </c>
      <c r="CJ36" s="26">
        <v>0</v>
      </c>
      <c r="CK36" s="207">
        <v>0</v>
      </c>
      <c r="CL36" s="26">
        <v>0</v>
      </c>
    </row>
    <row r="37" spans="1:90" x14ac:dyDescent="0.25">
      <c r="A37" s="39" t="s">
        <v>335</v>
      </c>
      <c r="B37" s="365" t="s">
        <v>284</v>
      </c>
      <c r="C37" s="364" t="s">
        <v>371</v>
      </c>
      <c r="D37" s="118">
        <f t="shared" si="32"/>
        <v>2300</v>
      </c>
      <c r="E37" s="118">
        <f t="shared" si="33"/>
        <v>1999</v>
      </c>
      <c r="F37" s="114">
        <f t="shared" si="27"/>
        <v>4299</v>
      </c>
      <c r="G37" s="367">
        <v>2300</v>
      </c>
      <c r="H37" s="367">
        <v>0</v>
      </c>
      <c r="I37" s="114">
        <f>G37+H37</f>
        <v>2300</v>
      </c>
      <c r="J37" s="368">
        <v>330</v>
      </c>
      <c r="K37" s="368">
        <v>6.9</v>
      </c>
      <c r="L37" s="368">
        <v>620</v>
      </c>
      <c r="M37" s="367">
        <v>1270</v>
      </c>
      <c r="N37" s="367">
        <v>0</v>
      </c>
      <c r="O37" s="368">
        <v>0</v>
      </c>
      <c r="P37" s="369">
        <v>0</v>
      </c>
      <c r="Q37" s="368">
        <v>0</v>
      </c>
      <c r="R37" s="21">
        <v>0</v>
      </c>
      <c r="S37" s="21">
        <v>0</v>
      </c>
      <c r="T37" s="21">
        <v>0</v>
      </c>
      <c r="U37" s="54">
        <v>0</v>
      </c>
      <c r="V37" s="330">
        <v>0</v>
      </c>
      <c r="W37" s="330">
        <v>0</v>
      </c>
      <c r="X37" s="118">
        <f t="shared" si="35"/>
        <v>0</v>
      </c>
      <c r="Y37" s="341">
        <v>0</v>
      </c>
      <c r="Z37" s="330">
        <v>0</v>
      </c>
      <c r="AA37" s="330">
        <v>0</v>
      </c>
      <c r="AB37" s="330">
        <v>0</v>
      </c>
      <c r="AC37" s="330">
        <v>0</v>
      </c>
      <c r="AD37" s="330">
        <v>0</v>
      </c>
      <c r="AE37" s="330">
        <v>0</v>
      </c>
      <c r="AF37" s="330">
        <v>0</v>
      </c>
      <c r="AG37" s="330">
        <v>0</v>
      </c>
      <c r="AH37" s="330">
        <v>0</v>
      </c>
      <c r="AI37" s="330">
        <v>0</v>
      </c>
      <c r="AJ37" s="338">
        <v>0</v>
      </c>
      <c r="AK37" s="330">
        <v>0</v>
      </c>
      <c r="AL37" s="330">
        <v>0</v>
      </c>
      <c r="AM37" s="118">
        <v>0</v>
      </c>
      <c r="AN37" s="341">
        <v>0</v>
      </c>
      <c r="AO37" s="330">
        <v>0</v>
      </c>
      <c r="AP37" s="330">
        <v>0</v>
      </c>
      <c r="AQ37" s="330">
        <v>0</v>
      </c>
      <c r="AR37" s="330">
        <v>0</v>
      </c>
      <c r="AS37" s="330">
        <v>0</v>
      </c>
      <c r="AT37" s="330">
        <v>0</v>
      </c>
      <c r="AU37" s="330">
        <v>0</v>
      </c>
      <c r="AV37" s="330">
        <v>0</v>
      </c>
      <c r="AW37" s="330">
        <v>0</v>
      </c>
      <c r="AX37" s="330">
        <v>0</v>
      </c>
      <c r="AY37" s="26">
        <v>0</v>
      </c>
      <c r="AZ37" s="26">
        <v>0</v>
      </c>
      <c r="BA37" s="26">
        <v>0</v>
      </c>
      <c r="BB37" s="214">
        <f t="shared" si="29"/>
        <v>0</v>
      </c>
      <c r="BC37" s="26">
        <v>0</v>
      </c>
      <c r="BD37" s="26">
        <v>0</v>
      </c>
      <c r="BE37" s="26">
        <v>0</v>
      </c>
      <c r="BF37" s="26">
        <v>0</v>
      </c>
      <c r="BG37" s="26">
        <v>0</v>
      </c>
      <c r="BH37" s="373">
        <v>9</v>
      </c>
      <c r="BI37" s="46">
        <v>0</v>
      </c>
      <c r="BJ37" s="26">
        <v>0</v>
      </c>
      <c r="BK37" s="26">
        <v>0</v>
      </c>
      <c r="BL37" s="214">
        <v>0</v>
      </c>
      <c r="BM37" s="26">
        <v>0</v>
      </c>
      <c r="BN37" s="26">
        <v>0</v>
      </c>
      <c r="BO37" s="26">
        <v>0</v>
      </c>
      <c r="BP37" s="26">
        <v>0</v>
      </c>
      <c r="BQ37" s="26">
        <v>0</v>
      </c>
      <c r="BR37" s="367">
        <v>729</v>
      </c>
      <c r="BS37" s="26">
        <v>0</v>
      </c>
      <c r="BT37" s="26">
        <v>0</v>
      </c>
      <c r="BU37" s="214">
        <f t="shared" si="30"/>
        <v>729</v>
      </c>
      <c r="BV37" s="26">
        <v>0</v>
      </c>
      <c r="BW37" s="26">
        <v>1.5</v>
      </c>
      <c r="BX37" s="26">
        <v>486</v>
      </c>
      <c r="BY37" s="26">
        <v>0</v>
      </c>
      <c r="BZ37" s="54">
        <v>0</v>
      </c>
      <c r="CA37" s="54">
        <v>0</v>
      </c>
      <c r="CB37" s="54">
        <v>0</v>
      </c>
      <c r="CC37" s="54">
        <v>0</v>
      </c>
      <c r="CD37" s="54">
        <v>0</v>
      </c>
      <c r="CE37" s="54">
        <v>0</v>
      </c>
      <c r="CF37" s="54">
        <v>0</v>
      </c>
      <c r="CG37" s="26">
        <v>0</v>
      </c>
      <c r="CH37" s="26">
        <v>0</v>
      </c>
      <c r="CI37" s="214">
        <f t="shared" si="36"/>
        <v>0</v>
      </c>
      <c r="CJ37" s="26">
        <v>0</v>
      </c>
      <c r="CK37" s="207">
        <v>0</v>
      </c>
      <c r="CL37" s="26">
        <v>0</v>
      </c>
    </row>
    <row r="38" spans="1:90" x14ac:dyDescent="0.25">
      <c r="A38" s="39" t="s">
        <v>336</v>
      </c>
      <c r="B38" s="365" t="s">
        <v>284</v>
      </c>
      <c r="C38" s="364" t="s">
        <v>372</v>
      </c>
      <c r="D38" s="118">
        <f t="shared" si="32"/>
        <v>9411</v>
      </c>
      <c r="E38" s="118">
        <f t="shared" si="33"/>
        <v>4394</v>
      </c>
      <c r="F38" s="114">
        <f t="shared" si="27"/>
        <v>13805</v>
      </c>
      <c r="G38" s="367">
        <v>9411</v>
      </c>
      <c r="H38" s="367">
        <v>0</v>
      </c>
      <c r="I38" s="114">
        <f t="shared" si="34"/>
        <v>9411</v>
      </c>
      <c r="J38" s="368">
        <v>942</v>
      </c>
      <c r="K38" s="368">
        <v>9.9</v>
      </c>
      <c r="L38" s="368">
        <v>1800</v>
      </c>
      <c r="M38" s="367">
        <v>2959</v>
      </c>
      <c r="N38" s="367">
        <v>0</v>
      </c>
      <c r="O38" s="370">
        <v>0</v>
      </c>
      <c r="P38" s="371">
        <v>0</v>
      </c>
      <c r="Q38" s="370">
        <v>0</v>
      </c>
      <c r="R38" s="54">
        <v>0</v>
      </c>
      <c r="S38" s="54">
        <v>0</v>
      </c>
      <c r="T38" s="21">
        <v>0</v>
      </c>
      <c r="U38" s="54">
        <v>0</v>
      </c>
      <c r="V38" s="330">
        <v>0</v>
      </c>
      <c r="W38" s="330">
        <v>0</v>
      </c>
      <c r="X38" s="118">
        <f t="shared" si="35"/>
        <v>0</v>
      </c>
      <c r="Y38" s="341">
        <v>0</v>
      </c>
      <c r="Z38" s="330">
        <v>0</v>
      </c>
      <c r="AA38" s="330">
        <v>0</v>
      </c>
      <c r="AB38" s="330">
        <v>0</v>
      </c>
      <c r="AC38" s="330">
        <v>0</v>
      </c>
      <c r="AD38" s="330">
        <v>0</v>
      </c>
      <c r="AE38" s="330">
        <v>0</v>
      </c>
      <c r="AF38" s="330">
        <v>0</v>
      </c>
      <c r="AG38" s="330">
        <v>0</v>
      </c>
      <c r="AH38" s="330">
        <v>0</v>
      </c>
      <c r="AI38" s="330">
        <v>0</v>
      </c>
      <c r="AJ38" s="338">
        <v>0</v>
      </c>
      <c r="AK38" s="330">
        <v>0</v>
      </c>
      <c r="AL38" s="330">
        <v>0</v>
      </c>
      <c r="AM38" s="118">
        <v>0</v>
      </c>
      <c r="AN38" s="341">
        <v>0</v>
      </c>
      <c r="AO38" s="330">
        <v>0</v>
      </c>
      <c r="AP38" s="330">
        <v>0</v>
      </c>
      <c r="AQ38" s="330">
        <v>0</v>
      </c>
      <c r="AR38" s="330">
        <v>0</v>
      </c>
      <c r="AS38" s="330">
        <v>0</v>
      </c>
      <c r="AT38" s="330">
        <v>0</v>
      </c>
      <c r="AU38" s="330">
        <v>0</v>
      </c>
      <c r="AV38" s="330">
        <v>0</v>
      </c>
      <c r="AW38" s="330">
        <v>0</v>
      </c>
      <c r="AX38" s="330">
        <v>0</v>
      </c>
      <c r="AY38" s="26">
        <v>0</v>
      </c>
      <c r="AZ38" s="26">
        <v>0</v>
      </c>
      <c r="BA38" s="26">
        <v>0</v>
      </c>
      <c r="BB38" s="214">
        <f t="shared" si="29"/>
        <v>0</v>
      </c>
      <c r="BC38" s="26">
        <v>0</v>
      </c>
      <c r="BD38" s="26">
        <v>0</v>
      </c>
      <c r="BE38" s="26">
        <v>0</v>
      </c>
      <c r="BF38" s="26">
        <v>0</v>
      </c>
      <c r="BG38" s="26">
        <v>0</v>
      </c>
      <c r="BH38" s="373">
        <v>23</v>
      </c>
      <c r="BI38" s="46">
        <v>0</v>
      </c>
      <c r="BJ38" s="26">
        <v>0</v>
      </c>
      <c r="BK38" s="26">
        <v>0</v>
      </c>
      <c r="BL38" s="214">
        <v>0</v>
      </c>
      <c r="BM38" s="26">
        <v>0</v>
      </c>
      <c r="BN38" s="26">
        <v>0</v>
      </c>
      <c r="BO38" s="26">
        <v>0</v>
      </c>
      <c r="BP38" s="26">
        <v>0</v>
      </c>
      <c r="BQ38" s="26">
        <v>0</v>
      </c>
      <c r="BR38" s="367">
        <v>1435</v>
      </c>
      <c r="BS38" s="26">
        <v>0</v>
      </c>
      <c r="BT38" s="26">
        <v>0</v>
      </c>
      <c r="BU38" s="214">
        <f t="shared" si="30"/>
        <v>1435</v>
      </c>
      <c r="BV38" s="26">
        <v>0</v>
      </c>
      <c r="BW38" s="26">
        <v>1.5</v>
      </c>
      <c r="BX38" s="26">
        <v>956</v>
      </c>
      <c r="BY38" s="26">
        <v>0</v>
      </c>
      <c r="BZ38" s="54">
        <v>0</v>
      </c>
      <c r="CA38" s="54">
        <v>0</v>
      </c>
      <c r="CB38" s="54">
        <v>0</v>
      </c>
      <c r="CC38" s="54">
        <v>0</v>
      </c>
      <c r="CD38" s="54">
        <v>0</v>
      </c>
      <c r="CE38" s="54">
        <v>0</v>
      </c>
      <c r="CF38" s="54">
        <v>0</v>
      </c>
      <c r="CG38" s="26">
        <v>0</v>
      </c>
      <c r="CH38" s="26">
        <v>0</v>
      </c>
      <c r="CI38" s="214">
        <f t="shared" si="36"/>
        <v>0</v>
      </c>
      <c r="CJ38" s="26">
        <v>0</v>
      </c>
      <c r="CK38" s="207">
        <v>0</v>
      </c>
      <c r="CL38" s="26">
        <v>0</v>
      </c>
    </row>
    <row r="39" spans="1:90" x14ac:dyDescent="0.25">
      <c r="A39" s="39" t="s">
        <v>337</v>
      </c>
      <c r="B39" s="365" t="s">
        <v>284</v>
      </c>
      <c r="C39" s="364" t="s">
        <v>373</v>
      </c>
      <c r="D39" s="118">
        <f t="shared" si="32"/>
        <v>743</v>
      </c>
      <c r="E39" s="118">
        <f t="shared" si="33"/>
        <v>1100</v>
      </c>
      <c r="F39" s="114">
        <f t="shared" si="27"/>
        <v>1843</v>
      </c>
      <c r="G39" s="367">
        <v>743</v>
      </c>
      <c r="H39" s="367">
        <v>0</v>
      </c>
      <c r="I39" s="114">
        <f t="shared" ref="I39" si="42">G39+H39</f>
        <v>743</v>
      </c>
      <c r="J39" s="368">
        <v>501</v>
      </c>
      <c r="K39" s="368">
        <v>1</v>
      </c>
      <c r="L39" s="368"/>
      <c r="M39" s="367">
        <v>1100</v>
      </c>
      <c r="N39" s="367">
        <v>0</v>
      </c>
      <c r="O39" s="368">
        <v>0</v>
      </c>
      <c r="P39" s="369"/>
      <c r="Q39" s="368">
        <v>0</v>
      </c>
      <c r="R39" s="21">
        <v>0</v>
      </c>
      <c r="S39" s="21">
        <v>0</v>
      </c>
      <c r="T39" s="21">
        <v>0</v>
      </c>
      <c r="U39" s="54">
        <v>0</v>
      </c>
      <c r="V39" s="330">
        <v>0</v>
      </c>
      <c r="W39" s="330">
        <v>0</v>
      </c>
      <c r="X39" s="118">
        <f t="shared" si="35"/>
        <v>0</v>
      </c>
      <c r="Y39" s="341">
        <v>0</v>
      </c>
      <c r="Z39" s="330">
        <v>0</v>
      </c>
      <c r="AA39" s="330">
        <v>0</v>
      </c>
      <c r="AB39" s="330">
        <v>0</v>
      </c>
      <c r="AC39" s="330">
        <v>0</v>
      </c>
      <c r="AD39" s="330">
        <v>0</v>
      </c>
      <c r="AE39" s="330">
        <v>0</v>
      </c>
      <c r="AF39" s="330">
        <v>0</v>
      </c>
      <c r="AG39" s="330">
        <v>0</v>
      </c>
      <c r="AH39" s="330">
        <v>0</v>
      </c>
      <c r="AI39" s="330">
        <v>0</v>
      </c>
      <c r="AJ39" s="338">
        <v>0</v>
      </c>
      <c r="AK39" s="330">
        <v>0</v>
      </c>
      <c r="AL39" s="330">
        <v>0</v>
      </c>
      <c r="AM39" s="118">
        <v>0</v>
      </c>
      <c r="AN39" s="341">
        <v>0</v>
      </c>
      <c r="AO39" s="330">
        <v>0</v>
      </c>
      <c r="AP39" s="330">
        <v>0</v>
      </c>
      <c r="AQ39" s="330">
        <v>0</v>
      </c>
      <c r="AR39" s="330">
        <v>0</v>
      </c>
      <c r="AS39" s="330">
        <v>0</v>
      </c>
      <c r="AT39" s="330">
        <v>0</v>
      </c>
      <c r="AU39" s="330">
        <v>0</v>
      </c>
      <c r="AV39" s="330">
        <v>0</v>
      </c>
      <c r="AW39" s="330">
        <v>0</v>
      </c>
      <c r="AX39" s="330">
        <v>0</v>
      </c>
      <c r="AY39" s="26">
        <v>0</v>
      </c>
      <c r="AZ39" s="26">
        <v>0</v>
      </c>
      <c r="BA39" s="26">
        <v>0</v>
      </c>
      <c r="BB39" s="214">
        <f t="shared" si="29"/>
        <v>0</v>
      </c>
      <c r="BC39" s="26">
        <v>0</v>
      </c>
      <c r="BD39" s="26">
        <v>0</v>
      </c>
      <c r="BE39" s="26">
        <v>0</v>
      </c>
      <c r="BF39" s="26">
        <v>0</v>
      </c>
      <c r="BG39" s="26">
        <v>0</v>
      </c>
      <c r="BH39" s="373">
        <v>0</v>
      </c>
      <c r="BI39" s="46">
        <v>0</v>
      </c>
      <c r="BJ39" s="26">
        <v>0</v>
      </c>
      <c r="BK39" s="26">
        <v>0</v>
      </c>
      <c r="BL39" s="214">
        <v>0</v>
      </c>
      <c r="BM39" s="26">
        <v>0</v>
      </c>
      <c r="BN39" s="26">
        <v>0</v>
      </c>
      <c r="BO39" s="26">
        <v>0</v>
      </c>
      <c r="BP39" s="26">
        <v>0</v>
      </c>
      <c r="BQ39" s="26">
        <v>0</v>
      </c>
      <c r="BR39" s="367">
        <v>0</v>
      </c>
      <c r="BS39" s="26">
        <v>0</v>
      </c>
      <c r="BT39" s="26">
        <v>0</v>
      </c>
      <c r="BU39" s="214">
        <f t="shared" si="30"/>
        <v>0</v>
      </c>
      <c r="BV39" s="26">
        <v>0</v>
      </c>
      <c r="BW39" s="26">
        <v>0</v>
      </c>
      <c r="BX39" s="26">
        <v>0</v>
      </c>
      <c r="BY39" s="26">
        <v>0</v>
      </c>
      <c r="BZ39" s="54">
        <v>0</v>
      </c>
      <c r="CA39" s="54">
        <v>0</v>
      </c>
      <c r="CB39" s="54">
        <v>0</v>
      </c>
      <c r="CC39" s="54">
        <v>0</v>
      </c>
      <c r="CD39" s="54">
        <v>0</v>
      </c>
      <c r="CE39" s="54">
        <v>0</v>
      </c>
      <c r="CF39" s="54">
        <v>0</v>
      </c>
      <c r="CG39" s="26">
        <v>0</v>
      </c>
      <c r="CH39" s="26">
        <v>0</v>
      </c>
      <c r="CI39" s="214">
        <f t="shared" si="36"/>
        <v>0</v>
      </c>
      <c r="CJ39" s="26">
        <v>0</v>
      </c>
      <c r="CK39" s="207">
        <v>0</v>
      </c>
      <c r="CL39" s="26">
        <v>0</v>
      </c>
    </row>
    <row r="40" spans="1:90" x14ac:dyDescent="0.25">
      <c r="A40" s="39" t="s">
        <v>338</v>
      </c>
      <c r="B40" s="365" t="s">
        <v>284</v>
      </c>
      <c r="C40" s="364" t="s">
        <v>374</v>
      </c>
      <c r="D40" s="118">
        <f t="shared" si="32"/>
        <v>1780</v>
      </c>
      <c r="E40" s="118">
        <f t="shared" si="33"/>
        <v>1550</v>
      </c>
      <c r="F40" s="114">
        <f t="shared" si="27"/>
        <v>3330</v>
      </c>
      <c r="G40" s="367">
        <v>1780</v>
      </c>
      <c r="H40" s="367">
        <v>0</v>
      </c>
      <c r="I40" s="114">
        <f>G40+H40</f>
        <v>1780</v>
      </c>
      <c r="J40" s="368">
        <v>317</v>
      </c>
      <c r="K40" s="368">
        <v>5.6</v>
      </c>
      <c r="L40" s="368">
        <v>620</v>
      </c>
      <c r="M40" s="367">
        <v>1007</v>
      </c>
      <c r="N40" s="367">
        <v>0</v>
      </c>
      <c r="O40" s="368">
        <v>0</v>
      </c>
      <c r="P40" s="369">
        <v>0</v>
      </c>
      <c r="Q40" s="368">
        <v>0</v>
      </c>
      <c r="R40" s="21">
        <v>0</v>
      </c>
      <c r="S40" s="21">
        <v>0</v>
      </c>
      <c r="T40" s="21">
        <v>0</v>
      </c>
      <c r="U40" s="54">
        <v>0</v>
      </c>
      <c r="V40" s="330">
        <v>0</v>
      </c>
      <c r="W40" s="330">
        <v>0</v>
      </c>
      <c r="X40" s="118">
        <f t="shared" si="35"/>
        <v>0</v>
      </c>
      <c r="Y40" s="341">
        <v>0</v>
      </c>
      <c r="Z40" s="330">
        <v>0</v>
      </c>
      <c r="AA40" s="330">
        <v>0</v>
      </c>
      <c r="AB40" s="330">
        <v>0</v>
      </c>
      <c r="AC40" s="330">
        <v>0</v>
      </c>
      <c r="AD40" s="330">
        <v>0</v>
      </c>
      <c r="AE40" s="330">
        <v>0</v>
      </c>
      <c r="AF40" s="330">
        <v>0</v>
      </c>
      <c r="AG40" s="330">
        <v>0</v>
      </c>
      <c r="AH40" s="330">
        <v>0</v>
      </c>
      <c r="AI40" s="330">
        <v>0</v>
      </c>
      <c r="AJ40" s="338">
        <v>0</v>
      </c>
      <c r="AK40" s="330">
        <v>0</v>
      </c>
      <c r="AL40" s="330">
        <v>0</v>
      </c>
      <c r="AM40" s="118">
        <v>0</v>
      </c>
      <c r="AN40" s="341">
        <v>0</v>
      </c>
      <c r="AO40" s="330">
        <v>0</v>
      </c>
      <c r="AP40" s="330">
        <v>0</v>
      </c>
      <c r="AQ40" s="330">
        <v>0</v>
      </c>
      <c r="AR40" s="330">
        <v>0</v>
      </c>
      <c r="AS40" s="330">
        <v>0</v>
      </c>
      <c r="AT40" s="330">
        <v>0</v>
      </c>
      <c r="AU40" s="330">
        <v>0</v>
      </c>
      <c r="AV40" s="330">
        <v>0</v>
      </c>
      <c r="AW40" s="330">
        <v>0</v>
      </c>
      <c r="AX40" s="330">
        <v>0</v>
      </c>
      <c r="AY40" s="26">
        <v>0</v>
      </c>
      <c r="AZ40" s="26">
        <v>0</v>
      </c>
      <c r="BA40" s="26">
        <v>0</v>
      </c>
      <c r="BB40" s="214">
        <f t="shared" si="29"/>
        <v>0</v>
      </c>
      <c r="BC40" s="26">
        <v>0</v>
      </c>
      <c r="BD40" s="26">
        <v>0</v>
      </c>
      <c r="BE40" s="26">
        <v>0</v>
      </c>
      <c r="BF40" s="26">
        <v>0</v>
      </c>
      <c r="BG40" s="26">
        <v>0</v>
      </c>
      <c r="BH40" s="373">
        <v>6</v>
      </c>
      <c r="BI40" s="46">
        <v>0</v>
      </c>
      <c r="BJ40" s="26">
        <v>0</v>
      </c>
      <c r="BK40" s="26">
        <v>0</v>
      </c>
      <c r="BL40" s="214">
        <v>0</v>
      </c>
      <c r="BM40" s="26">
        <v>0</v>
      </c>
      <c r="BN40" s="26">
        <v>0</v>
      </c>
      <c r="BO40" s="26">
        <v>0</v>
      </c>
      <c r="BP40" s="26">
        <v>0</v>
      </c>
      <c r="BQ40" s="26">
        <v>0</v>
      </c>
      <c r="BR40" s="367">
        <v>543</v>
      </c>
      <c r="BS40" s="26">
        <v>0</v>
      </c>
      <c r="BT40" s="26">
        <v>0</v>
      </c>
      <c r="BU40" s="214">
        <f t="shared" si="30"/>
        <v>543</v>
      </c>
      <c r="BV40" s="26">
        <v>0</v>
      </c>
      <c r="BW40" s="26">
        <v>1.5</v>
      </c>
      <c r="BX40" s="26">
        <v>362</v>
      </c>
      <c r="BY40" s="26">
        <v>0</v>
      </c>
      <c r="BZ40" s="54">
        <v>0</v>
      </c>
      <c r="CA40" s="54">
        <v>0</v>
      </c>
      <c r="CB40" s="54">
        <v>0</v>
      </c>
      <c r="CC40" s="54">
        <v>0</v>
      </c>
      <c r="CD40" s="54">
        <v>0</v>
      </c>
      <c r="CE40" s="54">
        <v>0</v>
      </c>
      <c r="CF40" s="54">
        <v>0</v>
      </c>
      <c r="CG40" s="26">
        <v>0</v>
      </c>
      <c r="CH40" s="26">
        <v>0</v>
      </c>
      <c r="CI40" s="214">
        <f t="shared" si="36"/>
        <v>0</v>
      </c>
      <c r="CJ40" s="26">
        <v>0</v>
      </c>
      <c r="CK40" s="207">
        <v>0</v>
      </c>
      <c r="CL40" s="26">
        <v>0</v>
      </c>
    </row>
    <row r="41" spans="1:90" x14ac:dyDescent="0.25">
      <c r="A41" s="39" t="s">
        <v>339</v>
      </c>
      <c r="B41" s="365" t="s">
        <v>284</v>
      </c>
      <c r="C41" s="364" t="s">
        <v>375</v>
      </c>
      <c r="D41" s="118">
        <f t="shared" si="32"/>
        <v>4028</v>
      </c>
      <c r="E41" s="118">
        <f t="shared" si="33"/>
        <v>2854</v>
      </c>
      <c r="F41" s="114">
        <f t="shared" si="27"/>
        <v>6882</v>
      </c>
      <c r="G41" s="367">
        <v>4028</v>
      </c>
      <c r="H41" s="367">
        <v>0</v>
      </c>
      <c r="I41" s="114">
        <f t="shared" ref="I41:I43" si="43">G41+H41</f>
        <v>4028</v>
      </c>
      <c r="J41" s="368">
        <v>578</v>
      </c>
      <c r="K41" s="368">
        <v>6.9</v>
      </c>
      <c r="L41" s="368">
        <v>1100</v>
      </c>
      <c r="M41" s="367">
        <v>1897</v>
      </c>
      <c r="N41" s="367">
        <v>0</v>
      </c>
      <c r="O41" s="368">
        <v>0</v>
      </c>
      <c r="P41" s="369">
        <v>0</v>
      </c>
      <c r="Q41" s="368">
        <v>0</v>
      </c>
      <c r="R41" s="21">
        <v>0</v>
      </c>
      <c r="S41" s="21">
        <v>0</v>
      </c>
      <c r="T41" s="21">
        <v>0</v>
      </c>
      <c r="U41" s="54">
        <v>0</v>
      </c>
      <c r="V41" s="330">
        <v>0</v>
      </c>
      <c r="W41" s="330">
        <v>0</v>
      </c>
      <c r="X41" s="118">
        <f t="shared" si="35"/>
        <v>0</v>
      </c>
      <c r="Y41" s="341">
        <v>0</v>
      </c>
      <c r="Z41" s="330">
        <v>0</v>
      </c>
      <c r="AA41" s="330">
        <v>0</v>
      </c>
      <c r="AB41" s="330">
        <v>0</v>
      </c>
      <c r="AC41" s="330">
        <v>0</v>
      </c>
      <c r="AD41" s="330">
        <v>0</v>
      </c>
      <c r="AE41" s="330">
        <v>0</v>
      </c>
      <c r="AF41" s="330">
        <v>0</v>
      </c>
      <c r="AG41" s="330">
        <v>0</v>
      </c>
      <c r="AH41" s="330">
        <v>0</v>
      </c>
      <c r="AI41" s="330">
        <v>0</v>
      </c>
      <c r="AJ41" s="338">
        <v>0</v>
      </c>
      <c r="AK41" s="330">
        <v>0</v>
      </c>
      <c r="AL41" s="330">
        <v>0</v>
      </c>
      <c r="AM41" s="118">
        <v>0</v>
      </c>
      <c r="AN41" s="341">
        <v>0</v>
      </c>
      <c r="AO41" s="330">
        <v>0</v>
      </c>
      <c r="AP41" s="330">
        <v>0</v>
      </c>
      <c r="AQ41" s="330">
        <v>0</v>
      </c>
      <c r="AR41" s="330">
        <v>0</v>
      </c>
      <c r="AS41" s="330">
        <v>0</v>
      </c>
      <c r="AT41" s="330">
        <v>0</v>
      </c>
      <c r="AU41" s="330">
        <v>0</v>
      </c>
      <c r="AV41" s="330">
        <v>0</v>
      </c>
      <c r="AW41" s="330">
        <v>0</v>
      </c>
      <c r="AX41" s="330">
        <v>0</v>
      </c>
      <c r="AY41" s="26">
        <v>0</v>
      </c>
      <c r="AZ41" s="26">
        <v>0</v>
      </c>
      <c r="BA41" s="26">
        <v>0</v>
      </c>
      <c r="BB41" s="214">
        <f t="shared" si="29"/>
        <v>0</v>
      </c>
      <c r="BC41" s="26">
        <v>0</v>
      </c>
      <c r="BD41" s="26">
        <v>0</v>
      </c>
      <c r="BE41" s="26">
        <v>0</v>
      </c>
      <c r="BF41" s="26">
        <v>0</v>
      </c>
      <c r="BG41" s="26">
        <v>0</v>
      </c>
      <c r="BH41" s="373">
        <v>38</v>
      </c>
      <c r="BI41" s="46">
        <v>0</v>
      </c>
      <c r="BJ41" s="26">
        <v>0</v>
      </c>
      <c r="BK41" s="26">
        <v>0</v>
      </c>
      <c r="BL41" s="214">
        <v>0</v>
      </c>
      <c r="BM41" s="26">
        <v>0</v>
      </c>
      <c r="BN41" s="26">
        <v>0</v>
      </c>
      <c r="BO41" s="26">
        <v>0</v>
      </c>
      <c r="BP41" s="26">
        <v>0</v>
      </c>
      <c r="BQ41" s="26">
        <v>0</v>
      </c>
      <c r="BR41" s="367">
        <v>957</v>
      </c>
      <c r="BS41" s="26">
        <v>0</v>
      </c>
      <c r="BT41" s="26">
        <v>0</v>
      </c>
      <c r="BU41" s="214">
        <f t="shared" si="30"/>
        <v>957</v>
      </c>
      <c r="BV41" s="26">
        <v>0</v>
      </c>
      <c r="BW41" s="26">
        <v>1.5</v>
      </c>
      <c r="BX41" s="26">
        <v>638</v>
      </c>
      <c r="BY41" s="26">
        <v>0</v>
      </c>
      <c r="BZ41" s="54">
        <v>0</v>
      </c>
      <c r="CA41" s="54">
        <v>0</v>
      </c>
      <c r="CB41" s="54">
        <v>0</v>
      </c>
      <c r="CC41" s="54">
        <v>0</v>
      </c>
      <c r="CD41" s="54">
        <v>0</v>
      </c>
      <c r="CE41" s="54">
        <v>0</v>
      </c>
      <c r="CF41" s="54">
        <v>0</v>
      </c>
      <c r="CG41" s="26">
        <v>0</v>
      </c>
      <c r="CH41" s="26">
        <v>0</v>
      </c>
      <c r="CI41" s="214">
        <f t="shared" si="36"/>
        <v>0</v>
      </c>
      <c r="CJ41" s="26">
        <v>0</v>
      </c>
      <c r="CK41" s="207">
        <v>0</v>
      </c>
      <c r="CL41" s="26">
        <v>0</v>
      </c>
    </row>
    <row r="42" spans="1:90" x14ac:dyDescent="0.25">
      <c r="A42" s="39" t="s">
        <v>340</v>
      </c>
      <c r="B42" s="365" t="s">
        <v>284</v>
      </c>
      <c r="C42" s="364" t="s">
        <v>376</v>
      </c>
      <c r="D42" s="118">
        <f t="shared" si="32"/>
        <v>15291</v>
      </c>
      <c r="E42" s="118">
        <f t="shared" si="33"/>
        <v>10520</v>
      </c>
      <c r="F42" s="114">
        <f t="shared" si="27"/>
        <v>25811</v>
      </c>
      <c r="G42" s="367">
        <v>15291</v>
      </c>
      <c r="H42" s="367">
        <v>0</v>
      </c>
      <c r="I42" s="114">
        <f t="shared" si="43"/>
        <v>15291</v>
      </c>
      <c r="J42" s="368">
        <v>1790</v>
      </c>
      <c r="K42" s="368">
        <v>8.5</v>
      </c>
      <c r="L42" s="368">
        <v>3580</v>
      </c>
      <c r="M42" s="367">
        <v>7045</v>
      </c>
      <c r="N42" s="367">
        <v>0</v>
      </c>
      <c r="O42" s="368">
        <v>0</v>
      </c>
      <c r="P42" s="369">
        <v>0</v>
      </c>
      <c r="Q42" s="368">
        <v>0</v>
      </c>
      <c r="R42" s="21">
        <v>0</v>
      </c>
      <c r="S42" s="21">
        <v>0</v>
      </c>
      <c r="T42" s="21">
        <v>0</v>
      </c>
      <c r="U42" s="54">
        <v>0</v>
      </c>
      <c r="V42" s="330">
        <v>0</v>
      </c>
      <c r="W42" s="330">
        <v>0</v>
      </c>
      <c r="X42" s="118">
        <f t="shared" si="35"/>
        <v>0</v>
      </c>
      <c r="Y42" s="341">
        <v>0</v>
      </c>
      <c r="Z42" s="330">
        <v>0</v>
      </c>
      <c r="AA42" s="330">
        <v>0</v>
      </c>
      <c r="AB42" s="330">
        <v>0</v>
      </c>
      <c r="AC42" s="330">
        <v>0</v>
      </c>
      <c r="AD42" s="330">
        <v>0</v>
      </c>
      <c r="AE42" s="330">
        <v>0</v>
      </c>
      <c r="AF42" s="330">
        <v>0</v>
      </c>
      <c r="AG42" s="330">
        <v>0</v>
      </c>
      <c r="AH42" s="330">
        <v>0</v>
      </c>
      <c r="AI42" s="330">
        <v>0</v>
      </c>
      <c r="AJ42" s="338">
        <v>0</v>
      </c>
      <c r="AK42" s="330">
        <v>0</v>
      </c>
      <c r="AL42" s="330">
        <v>0</v>
      </c>
      <c r="AM42" s="118">
        <v>0</v>
      </c>
      <c r="AN42" s="341">
        <v>0</v>
      </c>
      <c r="AO42" s="330">
        <v>0</v>
      </c>
      <c r="AP42" s="330">
        <v>0</v>
      </c>
      <c r="AQ42" s="330">
        <v>0</v>
      </c>
      <c r="AR42" s="330">
        <v>0</v>
      </c>
      <c r="AS42" s="330">
        <v>0</v>
      </c>
      <c r="AT42" s="330">
        <v>0</v>
      </c>
      <c r="AU42" s="330">
        <v>0</v>
      </c>
      <c r="AV42" s="330">
        <v>0</v>
      </c>
      <c r="AW42" s="330">
        <v>0</v>
      </c>
      <c r="AX42" s="330">
        <v>0</v>
      </c>
      <c r="AY42" s="26">
        <v>0</v>
      </c>
      <c r="AZ42" s="26">
        <v>0</v>
      </c>
      <c r="BA42" s="26">
        <v>0</v>
      </c>
      <c r="BB42" s="214">
        <f t="shared" si="29"/>
        <v>0</v>
      </c>
      <c r="BC42" s="26">
        <v>0</v>
      </c>
      <c r="BD42" s="26">
        <v>0</v>
      </c>
      <c r="BE42" s="26">
        <v>0</v>
      </c>
      <c r="BF42" s="26">
        <v>0</v>
      </c>
      <c r="BG42" s="26">
        <v>0</v>
      </c>
      <c r="BH42" s="373">
        <v>35</v>
      </c>
      <c r="BI42" s="46">
        <v>0</v>
      </c>
      <c r="BJ42" s="26">
        <v>0</v>
      </c>
      <c r="BK42" s="26">
        <v>0</v>
      </c>
      <c r="BL42" s="214">
        <v>0</v>
      </c>
      <c r="BM42" s="26">
        <v>0</v>
      </c>
      <c r="BN42" s="26">
        <v>0</v>
      </c>
      <c r="BO42" s="26">
        <v>0</v>
      </c>
      <c r="BP42" s="26">
        <v>0</v>
      </c>
      <c r="BQ42" s="26">
        <v>0</v>
      </c>
      <c r="BR42" s="367">
        <v>3475</v>
      </c>
      <c r="BS42" s="26">
        <v>0</v>
      </c>
      <c r="BT42" s="26">
        <v>0</v>
      </c>
      <c r="BU42" s="214">
        <f t="shared" si="30"/>
        <v>3475</v>
      </c>
      <c r="BV42" s="26">
        <v>0</v>
      </c>
      <c r="BW42" s="26">
        <v>1.5</v>
      </c>
      <c r="BX42" s="26">
        <v>2316</v>
      </c>
      <c r="BY42" s="26">
        <v>0</v>
      </c>
      <c r="BZ42" s="54">
        <v>0</v>
      </c>
      <c r="CA42" s="54">
        <v>0</v>
      </c>
      <c r="CB42" s="54">
        <v>0</v>
      </c>
      <c r="CC42" s="54">
        <v>0</v>
      </c>
      <c r="CD42" s="54">
        <v>0</v>
      </c>
      <c r="CE42" s="54">
        <v>0</v>
      </c>
      <c r="CF42" s="54">
        <v>0</v>
      </c>
      <c r="CG42" s="26">
        <v>0</v>
      </c>
      <c r="CH42" s="26">
        <v>0</v>
      </c>
      <c r="CI42" s="214">
        <f t="shared" si="36"/>
        <v>0</v>
      </c>
      <c r="CJ42" s="26">
        <v>0</v>
      </c>
      <c r="CK42" s="207">
        <v>0</v>
      </c>
      <c r="CL42" s="26">
        <v>0</v>
      </c>
    </row>
    <row r="43" spans="1:90" x14ac:dyDescent="0.25">
      <c r="A43" s="39" t="s">
        <v>341</v>
      </c>
      <c r="B43" s="365" t="s">
        <v>284</v>
      </c>
      <c r="C43" s="364" t="s">
        <v>377</v>
      </c>
      <c r="D43" s="118">
        <f t="shared" si="32"/>
        <v>11685</v>
      </c>
      <c r="E43" s="118">
        <f t="shared" si="33"/>
        <v>6764</v>
      </c>
      <c r="F43" s="114">
        <f t="shared" ref="F43:F49" si="44">D43+E43</f>
        <v>18449</v>
      </c>
      <c r="G43" s="367">
        <v>11685</v>
      </c>
      <c r="H43" s="367">
        <v>0</v>
      </c>
      <c r="I43" s="114">
        <f t="shared" si="43"/>
        <v>11685</v>
      </c>
      <c r="J43" s="368">
        <v>2000</v>
      </c>
      <c r="K43" s="368">
        <v>5.8</v>
      </c>
      <c r="L43" s="368">
        <v>1840</v>
      </c>
      <c r="M43" s="367">
        <v>4217</v>
      </c>
      <c r="N43" s="367">
        <v>0</v>
      </c>
      <c r="O43" s="370">
        <v>0</v>
      </c>
      <c r="P43" s="371">
        <v>0</v>
      </c>
      <c r="Q43" s="370">
        <v>0</v>
      </c>
      <c r="R43" s="54">
        <v>0</v>
      </c>
      <c r="S43" s="54">
        <v>0</v>
      </c>
      <c r="T43" s="21">
        <v>0</v>
      </c>
      <c r="U43" s="54">
        <v>0</v>
      </c>
      <c r="V43" s="330">
        <v>0</v>
      </c>
      <c r="W43" s="330">
        <v>0</v>
      </c>
      <c r="X43" s="118">
        <f t="shared" si="35"/>
        <v>0</v>
      </c>
      <c r="Y43" s="341">
        <v>0</v>
      </c>
      <c r="Z43" s="330">
        <v>0</v>
      </c>
      <c r="AA43" s="330">
        <v>0</v>
      </c>
      <c r="AB43" s="330">
        <v>0</v>
      </c>
      <c r="AC43" s="330">
        <v>0</v>
      </c>
      <c r="AD43" s="330">
        <v>0</v>
      </c>
      <c r="AE43" s="330">
        <v>0</v>
      </c>
      <c r="AF43" s="330">
        <v>0</v>
      </c>
      <c r="AG43" s="330">
        <v>0</v>
      </c>
      <c r="AH43" s="330">
        <v>0</v>
      </c>
      <c r="AI43" s="330">
        <v>0</v>
      </c>
      <c r="AJ43" s="338">
        <v>0</v>
      </c>
      <c r="AK43" s="330">
        <v>0</v>
      </c>
      <c r="AL43" s="330">
        <v>0</v>
      </c>
      <c r="AM43" s="118">
        <v>0</v>
      </c>
      <c r="AN43" s="341">
        <v>0</v>
      </c>
      <c r="AO43" s="330">
        <v>0</v>
      </c>
      <c r="AP43" s="330">
        <v>0</v>
      </c>
      <c r="AQ43" s="330">
        <v>0</v>
      </c>
      <c r="AR43" s="330">
        <v>0</v>
      </c>
      <c r="AS43" s="330">
        <v>0</v>
      </c>
      <c r="AT43" s="330">
        <v>0</v>
      </c>
      <c r="AU43" s="330">
        <v>0</v>
      </c>
      <c r="AV43" s="330">
        <v>0</v>
      </c>
      <c r="AW43" s="330">
        <v>0</v>
      </c>
      <c r="AX43" s="330">
        <v>0</v>
      </c>
      <c r="AY43" s="26">
        <v>0</v>
      </c>
      <c r="AZ43" s="26">
        <v>0</v>
      </c>
      <c r="BA43" s="26">
        <v>0</v>
      </c>
      <c r="BB43" s="214">
        <f t="shared" si="29"/>
        <v>0</v>
      </c>
      <c r="BC43" s="26">
        <v>0</v>
      </c>
      <c r="BD43" s="26">
        <v>0</v>
      </c>
      <c r="BE43" s="26">
        <v>0</v>
      </c>
      <c r="BF43" s="26">
        <v>0</v>
      </c>
      <c r="BG43" s="26">
        <v>0</v>
      </c>
      <c r="BH43" s="373">
        <v>31</v>
      </c>
      <c r="BI43" s="46">
        <v>0</v>
      </c>
      <c r="BJ43" s="26">
        <v>0</v>
      </c>
      <c r="BK43" s="26">
        <v>0</v>
      </c>
      <c r="BL43" s="214">
        <v>0</v>
      </c>
      <c r="BM43" s="26">
        <v>0</v>
      </c>
      <c r="BN43" s="26">
        <v>0</v>
      </c>
      <c r="BO43" s="26">
        <v>0</v>
      </c>
      <c r="BP43" s="26">
        <v>0</v>
      </c>
      <c r="BQ43" s="26">
        <v>0</v>
      </c>
      <c r="BR43" s="367">
        <v>2547</v>
      </c>
      <c r="BS43" s="26">
        <v>0</v>
      </c>
      <c r="BT43" s="26">
        <v>0</v>
      </c>
      <c r="BU43" s="214">
        <f t="shared" si="30"/>
        <v>2547</v>
      </c>
      <c r="BV43" s="26">
        <v>0</v>
      </c>
      <c r="BW43" s="26">
        <v>1.5</v>
      </c>
      <c r="BX43" s="26">
        <v>1698</v>
      </c>
      <c r="BY43" s="26">
        <v>0</v>
      </c>
      <c r="BZ43" s="54">
        <v>0</v>
      </c>
      <c r="CA43" s="54">
        <v>0</v>
      </c>
      <c r="CB43" s="54">
        <v>0</v>
      </c>
      <c r="CC43" s="54">
        <v>0</v>
      </c>
      <c r="CD43" s="54">
        <v>0</v>
      </c>
      <c r="CE43" s="54">
        <v>0</v>
      </c>
      <c r="CF43" s="54">
        <v>0</v>
      </c>
      <c r="CG43" s="26">
        <v>0</v>
      </c>
      <c r="CH43" s="26">
        <v>0</v>
      </c>
      <c r="CI43" s="214">
        <f t="shared" si="36"/>
        <v>0</v>
      </c>
      <c r="CJ43" s="26">
        <v>0</v>
      </c>
      <c r="CK43" s="207">
        <v>0</v>
      </c>
      <c r="CL43" s="26">
        <v>0</v>
      </c>
    </row>
    <row r="44" spans="1:90" x14ac:dyDescent="0.25">
      <c r="A44" s="39" t="s">
        <v>342</v>
      </c>
      <c r="B44" s="365" t="s">
        <v>284</v>
      </c>
      <c r="C44" s="364" t="s">
        <v>378</v>
      </c>
      <c r="D44" s="118">
        <f t="shared" si="32"/>
        <v>3883</v>
      </c>
      <c r="E44" s="118">
        <f t="shared" si="33"/>
        <v>1830</v>
      </c>
      <c r="F44" s="114">
        <f t="shared" si="44"/>
        <v>5713</v>
      </c>
      <c r="G44" s="367">
        <v>3883</v>
      </c>
      <c r="H44" s="367">
        <v>0</v>
      </c>
      <c r="I44" s="114">
        <f>G44+H44</f>
        <v>3883</v>
      </c>
      <c r="J44" s="368">
        <v>659</v>
      </c>
      <c r="K44" s="368">
        <v>5.8</v>
      </c>
      <c r="L44" s="368">
        <v>1300</v>
      </c>
      <c r="M44" s="367">
        <v>1830</v>
      </c>
      <c r="N44" s="367">
        <v>0</v>
      </c>
      <c r="O44" s="368">
        <v>0</v>
      </c>
      <c r="P44" s="369">
        <v>0</v>
      </c>
      <c r="Q44" s="368">
        <v>0</v>
      </c>
      <c r="R44" s="21">
        <v>0</v>
      </c>
      <c r="S44" s="21">
        <v>0</v>
      </c>
      <c r="T44" s="21">
        <v>0</v>
      </c>
      <c r="U44" s="54">
        <v>0</v>
      </c>
      <c r="V44" s="330">
        <v>0</v>
      </c>
      <c r="W44" s="330">
        <v>0</v>
      </c>
      <c r="X44" s="118">
        <f t="shared" si="35"/>
        <v>0</v>
      </c>
      <c r="Y44" s="341">
        <v>0</v>
      </c>
      <c r="Z44" s="330">
        <v>0</v>
      </c>
      <c r="AA44" s="330">
        <v>0</v>
      </c>
      <c r="AB44" s="330">
        <v>0</v>
      </c>
      <c r="AC44" s="330">
        <v>0</v>
      </c>
      <c r="AD44" s="330">
        <v>0</v>
      </c>
      <c r="AE44" s="330">
        <v>0</v>
      </c>
      <c r="AF44" s="330">
        <v>0</v>
      </c>
      <c r="AG44" s="330">
        <v>0</v>
      </c>
      <c r="AH44" s="330">
        <v>0</v>
      </c>
      <c r="AI44" s="330">
        <v>0</v>
      </c>
      <c r="AJ44" s="338">
        <v>0</v>
      </c>
      <c r="AK44" s="330">
        <v>0</v>
      </c>
      <c r="AL44" s="330">
        <v>0</v>
      </c>
      <c r="AM44" s="118">
        <v>0</v>
      </c>
      <c r="AN44" s="341">
        <v>0</v>
      </c>
      <c r="AO44" s="330">
        <v>0</v>
      </c>
      <c r="AP44" s="330">
        <v>0</v>
      </c>
      <c r="AQ44" s="330">
        <v>0</v>
      </c>
      <c r="AR44" s="330">
        <v>0</v>
      </c>
      <c r="AS44" s="330">
        <v>0</v>
      </c>
      <c r="AT44" s="330">
        <v>0</v>
      </c>
      <c r="AU44" s="330">
        <v>0</v>
      </c>
      <c r="AV44" s="330">
        <v>0</v>
      </c>
      <c r="AW44" s="330">
        <v>0</v>
      </c>
      <c r="AX44" s="330">
        <v>0</v>
      </c>
      <c r="AY44" s="26">
        <v>0</v>
      </c>
      <c r="AZ44" s="26">
        <v>0</v>
      </c>
      <c r="BA44" s="26">
        <v>0</v>
      </c>
      <c r="BB44" s="214">
        <f t="shared" si="29"/>
        <v>0</v>
      </c>
      <c r="BC44" s="26">
        <v>0</v>
      </c>
      <c r="BD44" s="26">
        <v>0</v>
      </c>
      <c r="BE44" s="26">
        <v>0</v>
      </c>
      <c r="BF44" s="26">
        <v>0</v>
      </c>
      <c r="BG44" s="26">
        <v>0</v>
      </c>
      <c r="BH44" s="373">
        <v>0</v>
      </c>
      <c r="BI44" s="46">
        <v>0</v>
      </c>
      <c r="BJ44" s="26">
        <v>0</v>
      </c>
      <c r="BK44" s="26">
        <v>0</v>
      </c>
      <c r="BL44" s="214">
        <v>0</v>
      </c>
      <c r="BM44" s="26">
        <v>0</v>
      </c>
      <c r="BN44" s="26">
        <v>0</v>
      </c>
      <c r="BO44" s="26">
        <v>0</v>
      </c>
      <c r="BP44" s="26">
        <v>0</v>
      </c>
      <c r="BQ44" s="26">
        <v>0</v>
      </c>
      <c r="BR44" s="367">
        <v>0</v>
      </c>
      <c r="BS44" s="26">
        <v>0</v>
      </c>
      <c r="BT44" s="26">
        <v>0</v>
      </c>
      <c r="BU44" s="214">
        <f t="shared" si="30"/>
        <v>0</v>
      </c>
      <c r="BV44" s="26">
        <v>0</v>
      </c>
      <c r="BW44" s="26">
        <v>0</v>
      </c>
      <c r="BX44" s="26">
        <v>0</v>
      </c>
      <c r="BY44" s="26">
        <v>0</v>
      </c>
      <c r="BZ44" s="54">
        <v>0</v>
      </c>
      <c r="CA44" s="54">
        <v>0</v>
      </c>
      <c r="CB44" s="54">
        <v>0</v>
      </c>
      <c r="CC44" s="54">
        <v>0</v>
      </c>
      <c r="CD44" s="54">
        <v>0</v>
      </c>
      <c r="CE44" s="54">
        <v>0</v>
      </c>
      <c r="CF44" s="54">
        <v>0</v>
      </c>
      <c r="CG44" s="26">
        <v>0</v>
      </c>
      <c r="CH44" s="26">
        <v>0</v>
      </c>
      <c r="CI44" s="214">
        <f t="shared" si="36"/>
        <v>0</v>
      </c>
      <c r="CJ44" s="26">
        <v>0</v>
      </c>
      <c r="CK44" s="207">
        <v>0</v>
      </c>
      <c r="CL44" s="26">
        <v>0</v>
      </c>
    </row>
    <row r="45" spans="1:90" x14ac:dyDescent="0.25">
      <c r="A45" s="39" t="s">
        <v>343</v>
      </c>
      <c r="B45" s="365" t="s">
        <v>284</v>
      </c>
      <c r="C45" s="364" t="s">
        <v>379</v>
      </c>
      <c r="D45" s="118">
        <f t="shared" ref="D45:D49" si="45">G45+V45+AK45+AZ45+BJ45+BO45+BP45+BQ45+CA45</f>
        <v>8581</v>
      </c>
      <c r="E45" s="118">
        <f t="shared" ref="E45:E49" si="46">H45+M45+N45+W45+AE45+AF45+AG45+AH45+AL45+AT45+AU45+AV45+AW45+BA45+BK45+BR45+BS45+BT45+CB45+CH45</f>
        <v>6459</v>
      </c>
      <c r="F45" s="114">
        <f t="shared" si="44"/>
        <v>15040</v>
      </c>
      <c r="G45" s="367">
        <v>8581</v>
      </c>
      <c r="H45" s="367">
        <v>0</v>
      </c>
      <c r="I45" s="114">
        <f t="shared" ref="I45:I46" si="47">G45+H45</f>
        <v>8581</v>
      </c>
      <c r="J45" s="368">
        <v>1105</v>
      </c>
      <c r="K45" s="368">
        <v>7.7</v>
      </c>
      <c r="L45" s="368">
        <v>2000</v>
      </c>
      <c r="M45" s="367">
        <v>4894</v>
      </c>
      <c r="N45" s="367">
        <v>0</v>
      </c>
      <c r="O45" s="368">
        <v>0</v>
      </c>
      <c r="P45" s="369">
        <v>0</v>
      </c>
      <c r="Q45" s="368">
        <v>0</v>
      </c>
      <c r="R45" s="21">
        <v>0</v>
      </c>
      <c r="S45" s="21">
        <v>0</v>
      </c>
      <c r="T45" s="21">
        <v>0</v>
      </c>
      <c r="U45" s="54">
        <v>0</v>
      </c>
      <c r="V45" s="330">
        <v>0</v>
      </c>
      <c r="W45" s="330">
        <v>0</v>
      </c>
      <c r="X45" s="118">
        <f t="shared" si="35"/>
        <v>0</v>
      </c>
      <c r="Y45" s="341">
        <v>0</v>
      </c>
      <c r="Z45" s="330">
        <v>0</v>
      </c>
      <c r="AA45" s="330">
        <v>0</v>
      </c>
      <c r="AB45" s="330">
        <v>0</v>
      </c>
      <c r="AC45" s="330">
        <v>0</v>
      </c>
      <c r="AD45" s="330">
        <v>0</v>
      </c>
      <c r="AE45" s="330">
        <v>0</v>
      </c>
      <c r="AF45" s="330">
        <v>0</v>
      </c>
      <c r="AG45" s="330">
        <v>0</v>
      </c>
      <c r="AH45" s="330">
        <v>0</v>
      </c>
      <c r="AI45" s="330">
        <v>0</v>
      </c>
      <c r="AJ45" s="338">
        <v>0</v>
      </c>
      <c r="AK45" s="330">
        <v>0</v>
      </c>
      <c r="AL45" s="330">
        <v>0</v>
      </c>
      <c r="AM45" s="118">
        <v>0</v>
      </c>
      <c r="AN45" s="341">
        <v>0</v>
      </c>
      <c r="AO45" s="330">
        <v>0</v>
      </c>
      <c r="AP45" s="330">
        <v>0</v>
      </c>
      <c r="AQ45" s="330">
        <v>0</v>
      </c>
      <c r="AR45" s="330">
        <v>0</v>
      </c>
      <c r="AS45" s="330">
        <v>0</v>
      </c>
      <c r="AT45" s="330">
        <v>0</v>
      </c>
      <c r="AU45" s="330">
        <v>0</v>
      </c>
      <c r="AV45" s="330">
        <v>0</v>
      </c>
      <c r="AW45" s="330">
        <v>0</v>
      </c>
      <c r="AX45" s="330">
        <v>0</v>
      </c>
      <c r="AY45" s="26">
        <v>0</v>
      </c>
      <c r="AZ45" s="26">
        <v>0</v>
      </c>
      <c r="BA45" s="26">
        <v>0</v>
      </c>
      <c r="BB45" s="214">
        <f t="shared" si="29"/>
        <v>0</v>
      </c>
      <c r="BC45" s="26">
        <v>0</v>
      </c>
      <c r="BD45" s="26">
        <v>0</v>
      </c>
      <c r="BE45" s="26">
        <v>0</v>
      </c>
      <c r="BF45" s="26">
        <v>0</v>
      </c>
      <c r="BG45" s="26">
        <v>0</v>
      </c>
      <c r="BH45" s="373">
        <v>16</v>
      </c>
      <c r="BI45" s="46">
        <v>0</v>
      </c>
      <c r="BJ45" s="26">
        <v>0</v>
      </c>
      <c r="BK45" s="26">
        <v>0</v>
      </c>
      <c r="BL45" s="214">
        <v>0</v>
      </c>
      <c r="BM45" s="26">
        <v>0</v>
      </c>
      <c r="BN45" s="26">
        <v>0</v>
      </c>
      <c r="BO45" s="26">
        <v>0</v>
      </c>
      <c r="BP45" s="26">
        <v>0</v>
      </c>
      <c r="BQ45" s="26">
        <v>0</v>
      </c>
      <c r="BR45" s="367">
        <v>1565</v>
      </c>
      <c r="BS45" s="26">
        <v>0</v>
      </c>
      <c r="BT45" s="26">
        <v>0</v>
      </c>
      <c r="BU45" s="214">
        <f t="shared" si="30"/>
        <v>1565</v>
      </c>
      <c r="BV45" s="26">
        <v>0</v>
      </c>
      <c r="BW45" s="26">
        <v>1.5</v>
      </c>
      <c r="BX45" s="26">
        <v>1043.3</v>
      </c>
      <c r="BY45" s="26">
        <v>0</v>
      </c>
      <c r="BZ45" s="54">
        <v>0</v>
      </c>
      <c r="CA45" s="54">
        <v>0</v>
      </c>
      <c r="CB45" s="54">
        <v>0</v>
      </c>
      <c r="CC45" s="54">
        <v>0</v>
      </c>
      <c r="CD45" s="54">
        <v>0</v>
      </c>
      <c r="CE45" s="54">
        <v>0</v>
      </c>
      <c r="CF45" s="54">
        <v>0</v>
      </c>
      <c r="CG45" s="26">
        <v>0</v>
      </c>
      <c r="CH45" s="26">
        <v>0</v>
      </c>
      <c r="CI45" s="214">
        <f t="shared" si="36"/>
        <v>0</v>
      </c>
      <c r="CJ45" s="26">
        <v>0</v>
      </c>
      <c r="CK45" s="207">
        <v>0</v>
      </c>
      <c r="CL45" s="26">
        <v>0</v>
      </c>
    </row>
    <row r="46" spans="1:90" x14ac:dyDescent="0.25">
      <c r="A46" s="39" t="s">
        <v>344</v>
      </c>
      <c r="B46" s="365" t="s">
        <v>284</v>
      </c>
      <c r="C46" s="364" t="s">
        <v>380</v>
      </c>
      <c r="D46" s="118">
        <f t="shared" si="45"/>
        <v>945</v>
      </c>
      <c r="E46" s="118">
        <f t="shared" si="46"/>
        <v>1120</v>
      </c>
      <c r="F46" s="114">
        <f t="shared" si="44"/>
        <v>2065</v>
      </c>
      <c r="G46" s="367">
        <v>945</v>
      </c>
      <c r="H46" s="367">
        <v>0</v>
      </c>
      <c r="I46" s="114">
        <f t="shared" si="47"/>
        <v>945</v>
      </c>
      <c r="J46" s="368">
        <v>250</v>
      </c>
      <c r="K46" s="368">
        <v>3.7</v>
      </c>
      <c r="L46" s="368"/>
      <c r="M46" s="367">
        <v>1120</v>
      </c>
      <c r="N46" s="367">
        <v>0</v>
      </c>
      <c r="O46" s="368">
        <v>0</v>
      </c>
      <c r="P46" s="369">
        <v>0</v>
      </c>
      <c r="Q46" s="368">
        <v>0</v>
      </c>
      <c r="R46" s="21">
        <v>0</v>
      </c>
      <c r="S46" s="21">
        <v>0</v>
      </c>
      <c r="T46" s="21">
        <v>0</v>
      </c>
      <c r="U46" s="54">
        <v>0</v>
      </c>
      <c r="V46" s="330">
        <v>0</v>
      </c>
      <c r="W46" s="330">
        <v>0</v>
      </c>
      <c r="X46" s="118">
        <f t="shared" si="35"/>
        <v>0</v>
      </c>
      <c r="Y46" s="341">
        <v>0</v>
      </c>
      <c r="Z46" s="330">
        <v>0</v>
      </c>
      <c r="AA46" s="330">
        <v>0</v>
      </c>
      <c r="AB46" s="330">
        <v>0</v>
      </c>
      <c r="AC46" s="330">
        <v>0</v>
      </c>
      <c r="AD46" s="330">
        <v>0</v>
      </c>
      <c r="AE46" s="330">
        <v>0</v>
      </c>
      <c r="AF46" s="330">
        <v>0</v>
      </c>
      <c r="AG46" s="330">
        <v>0</v>
      </c>
      <c r="AH46" s="330">
        <v>0</v>
      </c>
      <c r="AI46" s="330">
        <v>0</v>
      </c>
      <c r="AJ46" s="338">
        <v>0</v>
      </c>
      <c r="AK46" s="330">
        <v>0</v>
      </c>
      <c r="AL46" s="330">
        <v>0</v>
      </c>
      <c r="AM46" s="118">
        <v>0</v>
      </c>
      <c r="AN46" s="341">
        <v>0</v>
      </c>
      <c r="AO46" s="330">
        <v>0</v>
      </c>
      <c r="AP46" s="330">
        <v>0</v>
      </c>
      <c r="AQ46" s="330">
        <v>0</v>
      </c>
      <c r="AR46" s="330">
        <v>0</v>
      </c>
      <c r="AS46" s="330">
        <v>0</v>
      </c>
      <c r="AT46" s="330">
        <v>0</v>
      </c>
      <c r="AU46" s="330">
        <v>0</v>
      </c>
      <c r="AV46" s="330">
        <v>0</v>
      </c>
      <c r="AW46" s="330">
        <v>0</v>
      </c>
      <c r="AX46" s="330">
        <v>0</v>
      </c>
      <c r="AY46" s="26">
        <v>0</v>
      </c>
      <c r="AZ46" s="26">
        <v>0</v>
      </c>
      <c r="BA46" s="26">
        <v>0</v>
      </c>
      <c r="BB46" s="214">
        <f t="shared" si="29"/>
        <v>0</v>
      </c>
      <c r="BC46" s="26">
        <v>0</v>
      </c>
      <c r="BD46" s="26">
        <v>0</v>
      </c>
      <c r="BE46" s="26">
        <v>0</v>
      </c>
      <c r="BF46" s="26">
        <v>0</v>
      </c>
      <c r="BG46" s="26">
        <v>0</v>
      </c>
      <c r="BH46" s="373">
        <v>0</v>
      </c>
      <c r="BI46" s="46">
        <v>0</v>
      </c>
      <c r="BJ46" s="26">
        <v>0</v>
      </c>
      <c r="BK46" s="26">
        <v>0</v>
      </c>
      <c r="BL46" s="214">
        <v>0</v>
      </c>
      <c r="BM46" s="26">
        <v>0</v>
      </c>
      <c r="BN46" s="26">
        <v>0</v>
      </c>
      <c r="BO46" s="26">
        <v>0</v>
      </c>
      <c r="BP46" s="26">
        <v>0</v>
      </c>
      <c r="BQ46" s="26">
        <v>0</v>
      </c>
      <c r="BR46" s="367">
        <v>0</v>
      </c>
      <c r="BS46" s="26">
        <v>0</v>
      </c>
      <c r="BT46" s="26">
        <v>0</v>
      </c>
      <c r="BU46" s="214">
        <f t="shared" si="30"/>
        <v>0</v>
      </c>
      <c r="BV46" s="26">
        <v>0</v>
      </c>
      <c r="BW46" s="26">
        <v>0</v>
      </c>
      <c r="BX46" s="26">
        <v>0</v>
      </c>
      <c r="BY46" s="26">
        <v>0</v>
      </c>
      <c r="BZ46" s="54">
        <v>0</v>
      </c>
      <c r="CA46" s="54">
        <v>0</v>
      </c>
      <c r="CB46" s="54">
        <v>0</v>
      </c>
      <c r="CC46" s="54">
        <v>0</v>
      </c>
      <c r="CD46" s="54">
        <v>0</v>
      </c>
      <c r="CE46" s="54">
        <v>0</v>
      </c>
      <c r="CF46" s="54">
        <v>0</v>
      </c>
      <c r="CG46" s="26">
        <v>0</v>
      </c>
      <c r="CH46" s="26">
        <v>0</v>
      </c>
      <c r="CI46" s="214">
        <f t="shared" si="36"/>
        <v>0</v>
      </c>
      <c r="CJ46" s="26">
        <v>0</v>
      </c>
      <c r="CK46" s="207">
        <v>0</v>
      </c>
      <c r="CL46" s="26">
        <v>0</v>
      </c>
    </row>
    <row r="47" spans="1:90" x14ac:dyDescent="0.25">
      <c r="A47" s="39" t="s">
        <v>383</v>
      </c>
      <c r="B47" s="365" t="s">
        <v>284</v>
      </c>
      <c r="C47" s="364" t="s">
        <v>381</v>
      </c>
      <c r="D47" s="118">
        <f t="shared" si="45"/>
        <v>1765</v>
      </c>
      <c r="E47" s="118">
        <f t="shared" si="46"/>
        <v>1306</v>
      </c>
      <c r="F47" s="114">
        <f t="shared" si="44"/>
        <v>3071</v>
      </c>
      <c r="G47" s="367">
        <v>1765</v>
      </c>
      <c r="H47" s="367">
        <v>0</v>
      </c>
      <c r="I47" s="114">
        <f>G47+H47</f>
        <v>1765</v>
      </c>
      <c r="J47" s="368">
        <v>460</v>
      </c>
      <c r="K47" s="368">
        <v>3.8</v>
      </c>
      <c r="L47" s="368">
        <v>800</v>
      </c>
      <c r="M47" s="367">
        <v>1306</v>
      </c>
      <c r="N47" s="367">
        <v>0</v>
      </c>
      <c r="O47" s="368">
        <v>0</v>
      </c>
      <c r="P47" s="369">
        <v>0</v>
      </c>
      <c r="Q47" s="368">
        <v>0</v>
      </c>
      <c r="R47" s="21">
        <v>0</v>
      </c>
      <c r="S47" s="21">
        <v>0</v>
      </c>
      <c r="T47" s="21">
        <v>0</v>
      </c>
      <c r="U47" s="54">
        <v>0</v>
      </c>
      <c r="V47" s="330">
        <v>0</v>
      </c>
      <c r="W47" s="330">
        <v>0</v>
      </c>
      <c r="X47" s="118">
        <f t="shared" si="35"/>
        <v>0</v>
      </c>
      <c r="Y47" s="341">
        <v>0</v>
      </c>
      <c r="Z47" s="330">
        <v>0</v>
      </c>
      <c r="AA47" s="330">
        <v>0</v>
      </c>
      <c r="AB47" s="330">
        <v>0</v>
      </c>
      <c r="AC47" s="330">
        <v>0</v>
      </c>
      <c r="AD47" s="330">
        <v>0</v>
      </c>
      <c r="AE47" s="330">
        <v>0</v>
      </c>
      <c r="AF47" s="330">
        <v>0</v>
      </c>
      <c r="AG47" s="330">
        <v>0</v>
      </c>
      <c r="AH47" s="330">
        <v>0</v>
      </c>
      <c r="AI47" s="330">
        <v>0</v>
      </c>
      <c r="AJ47" s="338">
        <v>0</v>
      </c>
      <c r="AK47" s="330">
        <v>0</v>
      </c>
      <c r="AL47" s="330">
        <v>0</v>
      </c>
      <c r="AM47" s="118">
        <v>0</v>
      </c>
      <c r="AN47" s="341">
        <v>0</v>
      </c>
      <c r="AO47" s="330">
        <v>0</v>
      </c>
      <c r="AP47" s="330">
        <v>0</v>
      </c>
      <c r="AQ47" s="330">
        <v>0</v>
      </c>
      <c r="AR47" s="330">
        <v>0</v>
      </c>
      <c r="AS47" s="330">
        <v>0</v>
      </c>
      <c r="AT47" s="330">
        <v>0</v>
      </c>
      <c r="AU47" s="330">
        <v>0</v>
      </c>
      <c r="AV47" s="330">
        <v>0</v>
      </c>
      <c r="AW47" s="330">
        <v>0</v>
      </c>
      <c r="AX47" s="330">
        <v>0</v>
      </c>
      <c r="AY47" s="26">
        <v>0</v>
      </c>
      <c r="AZ47" s="26">
        <v>0</v>
      </c>
      <c r="BA47" s="26">
        <v>0</v>
      </c>
      <c r="BB47" s="214">
        <f t="shared" si="29"/>
        <v>0</v>
      </c>
      <c r="BC47" s="26">
        <v>0</v>
      </c>
      <c r="BD47" s="26">
        <v>0</v>
      </c>
      <c r="BE47" s="26">
        <v>0</v>
      </c>
      <c r="BF47" s="26">
        <v>0</v>
      </c>
      <c r="BG47" s="26">
        <v>0</v>
      </c>
      <c r="BH47" s="373">
        <v>0</v>
      </c>
      <c r="BI47" s="46">
        <v>0</v>
      </c>
      <c r="BJ47" s="26">
        <v>0</v>
      </c>
      <c r="BK47" s="26">
        <v>0</v>
      </c>
      <c r="BL47" s="214">
        <v>0</v>
      </c>
      <c r="BM47" s="26">
        <v>0</v>
      </c>
      <c r="BN47" s="26">
        <v>0</v>
      </c>
      <c r="BO47" s="26">
        <v>0</v>
      </c>
      <c r="BP47" s="26">
        <v>0</v>
      </c>
      <c r="BQ47" s="26">
        <v>0</v>
      </c>
      <c r="BR47" s="367">
        <v>0</v>
      </c>
      <c r="BS47" s="26">
        <v>0</v>
      </c>
      <c r="BT47" s="26">
        <v>0</v>
      </c>
      <c r="BU47" s="214">
        <f t="shared" si="30"/>
        <v>0</v>
      </c>
      <c r="BV47" s="26">
        <v>0</v>
      </c>
      <c r="BW47" s="26">
        <v>0</v>
      </c>
      <c r="BX47" s="26">
        <v>0</v>
      </c>
      <c r="BY47" s="26">
        <v>0</v>
      </c>
      <c r="BZ47" s="54">
        <v>0</v>
      </c>
      <c r="CA47" s="54">
        <v>0</v>
      </c>
      <c r="CB47" s="54">
        <v>0</v>
      </c>
      <c r="CC47" s="54">
        <v>0</v>
      </c>
      <c r="CD47" s="54">
        <v>0</v>
      </c>
      <c r="CE47" s="54">
        <v>0</v>
      </c>
      <c r="CF47" s="54">
        <v>0</v>
      </c>
      <c r="CG47" s="26">
        <v>0</v>
      </c>
      <c r="CH47" s="26">
        <v>0</v>
      </c>
      <c r="CI47" s="214">
        <f t="shared" si="36"/>
        <v>0</v>
      </c>
      <c r="CJ47" s="26">
        <v>0</v>
      </c>
      <c r="CK47" s="207">
        <v>0</v>
      </c>
      <c r="CL47" s="26">
        <v>0</v>
      </c>
    </row>
    <row r="48" spans="1:90" x14ac:dyDescent="0.25">
      <c r="A48" s="39" t="s">
        <v>384</v>
      </c>
      <c r="B48" s="365" t="s">
        <v>284</v>
      </c>
      <c r="C48" s="364" t="s">
        <v>382</v>
      </c>
      <c r="D48" s="118">
        <f t="shared" si="45"/>
        <v>9951</v>
      </c>
      <c r="E48" s="118">
        <f t="shared" si="46"/>
        <v>5516</v>
      </c>
      <c r="F48" s="114">
        <f t="shared" si="44"/>
        <v>15467</v>
      </c>
      <c r="G48" s="367">
        <v>9951</v>
      </c>
      <c r="H48" s="367">
        <v>0</v>
      </c>
      <c r="I48" s="114">
        <f t="shared" ref="I48:I49" si="48">G48+H48</f>
        <v>9951</v>
      </c>
      <c r="J48" s="368">
        <v>1274</v>
      </c>
      <c r="K48" s="368">
        <v>7.8</v>
      </c>
      <c r="L48" s="368">
        <v>2540</v>
      </c>
      <c r="M48" s="367">
        <v>3070</v>
      </c>
      <c r="N48" s="367">
        <v>0</v>
      </c>
      <c r="O48" s="370">
        <v>0</v>
      </c>
      <c r="P48" s="371">
        <v>0</v>
      </c>
      <c r="Q48" s="370">
        <v>0</v>
      </c>
      <c r="R48" s="54">
        <v>0</v>
      </c>
      <c r="S48" s="54">
        <v>0</v>
      </c>
      <c r="T48" s="21">
        <v>0</v>
      </c>
      <c r="U48" s="54">
        <v>0</v>
      </c>
      <c r="V48" s="330">
        <v>0</v>
      </c>
      <c r="W48" s="330">
        <v>0</v>
      </c>
      <c r="X48" s="118">
        <f t="shared" si="35"/>
        <v>0</v>
      </c>
      <c r="Y48" s="341">
        <v>0</v>
      </c>
      <c r="Z48" s="330">
        <v>0</v>
      </c>
      <c r="AA48" s="330">
        <v>0</v>
      </c>
      <c r="AB48" s="330">
        <v>0</v>
      </c>
      <c r="AC48" s="330">
        <v>0</v>
      </c>
      <c r="AD48" s="330">
        <v>0</v>
      </c>
      <c r="AE48" s="330">
        <v>0</v>
      </c>
      <c r="AF48" s="330">
        <v>0</v>
      </c>
      <c r="AG48" s="330">
        <v>0</v>
      </c>
      <c r="AH48" s="330">
        <v>0</v>
      </c>
      <c r="AI48" s="330">
        <v>0</v>
      </c>
      <c r="AJ48" s="338">
        <v>0</v>
      </c>
      <c r="AK48" s="330">
        <v>0</v>
      </c>
      <c r="AL48" s="330">
        <v>0</v>
      </c>
      <c r="AM48" s="118">
        <v>0</v>
      </c>
      <c r="AN48" s="341">
        <v>0</v>
      </c>
      <c r="AO48" s="330">
        <v>0</v>
      </c>
      <c r="AP48" s="330">
        <v>0</v>
      </c>
      <c r="AQ48" s="330">
        <v>0</v>
      </c>
      <c r="AR48" s="330">
        <v>0</v>
      </c>
      <c r="AS48" s="330">
        <v>0</v>
      </c>
      <c r="AT48" s="330">
        <v>0</v>
      </c>
      <c r="AU48" s="330">
        <v>0</v>
      </c>
      <c r="AV48" s="330">
        <v>0</v>
      </c>
      <c r="AW48" s="330">
        <v>0</v>
      </c>
      <c r="AX48" s="330">
        <v>0</v>
      </c>
      <c r="AY48" s="26">
        <v>0</v>
      </c>
      <c r="AZ48" s="26">
        <v>0</v>
      </c>
      <c r="BA48" s="26">
        <v>0</v>
      </c>
      <c r="BB48" s="214">
        <f t="shared" si="29"/>
        <v>0</v>
      </c>
      <c r="BC48" s="26">
        <v>0</v>
      </c>
      <c r="BD48" s="26">
        <v>0</v>
      </c>
      <c r="BE48" s="26">
        <v>0</v>
      </c>
      <c r="BF48" s="26">
        <v>0</v>
      </c>
      <c r="BG48" s="26">
        <v>0</v>
      </c>
      <c r="BH48" s="373">
        <v>22</v>
      </c>
      <c r="BI48" s="46">
        <v>0</v>
      </c>
      <c r="BJ48" s="26">
        <v>0</v>
      </c>
      <c r="BK48" s="26">
        <v>0</v>
      </c>
      <c r="BL48" s="214">
        <v>0</v>
      </c>
      <c r="BM48" s="26">
        <v>0</v>
      </c>
      <c r="BN48" s="26">
        <v>0</v>
      </c>
      <c r="BO48" s="26">
        <v>0</v>
      </c>
      <c r="BP48" s="26">
        <v>0</v>
      </c>
      <c r="BQ48" s="26">
        <v>0</v>
      </c>
      <c r="BR48" s="367">
        <v>2446</v>
      </c>
      <c r="BS48" s="26">
        <v>0</v>
      </c>
      <c r="BT48" s="26">
        <v>0</v>
      </c>
      <c r="BU48" s="214">
        <f t="shared" si="30"/>
        <v>2446</v>
      </c>
      <c r="BV48" s="26">
        <v>0</v>
      </c>
      <c r="BW48" s="26">
        <v>1.5</v>
      </c>
      <c r="BX48" s="26">
        <v>1630</v>
      </c>
      <c r="BY48" s="26">
        <v>0</v>
      </c>
      <c r="BZ48" s="54">
        <v>0</v>
      </c>
      <c r="CA48" s="54">
        <v>0</v>
      </c>
      <c r="CB48" s="54">
        <v>0</v>
      </c>
      <c r="CC48" s="54">
        <v>0</v>
      </c>
      <c r="CD48" s="54">
        <v>0</v>
      </c>
      <c r="CE48" s="54">
        <v>0</v>
      </c>
      <c r="CF48" s="54">
        <v>0</v>
      </c>
      <c r="CG48" s="26">
        <v>0</v>
      </c>
      <c r="CH48" s="26">
        <v>0</v>
      </c>
      <c r="CI48" s="214">
        <f t="shared" si="36"/>
        <v>0</v>
      </c>
      <c r="CJ48" s="26">
        <v>0</v>
      </c>
      <c r="CK48" s="207">
        <v>0</v>
      </c>
      <c r="CL48" s="26">
        <v>0</v>
      </c>
    </row>
    <row r="49" spans="1:90" x14ac:dyDescent="0.25">
      <c r="A49" s="39"/>
      <c r="B49" s="26"/>
      <c r="C49" s="26"/>
      <c r="D49" s="118">
        <f t="shared" si="45"/>
        <v>0</v>
      </c>
      <c r="E49" s="118">
        <f t="shared" si="46"/>
        <v>0</v>
      </c>
      <c r="F49" s="114">
        <f t="shared" si="44"/>
        <v>0</v>
      </c>
      <c r="G49" s="51"/>
      <c r="H49" s="51"/>
      <c r="I49" s="114">
        <f t="shared" si="48"/>
        <v>0</v>
      </c>
      <c r="J49" s="51"/>
      <c r="K49" s="51"/>
      <c r="L49" s="51"/>
      <c r="M49" s="51"/>
      <c r="N49" s="51"/>
      <c r="O49" s="51"/>
      <c r="P49" s="51"/>
      <c r="Q49" s="51"/>
      <c r="R49" s="51"/>
      <c r="S49" s="51"/>
      <c r="T49" s="51"/>
      <c r="U49" s="338"/>
      <c r="V49" s="330"/>
      <c r="W49" s="330"/>
      <c r="X49" s="118">
        <f t="shared" ref="X49" si="49">V49+W49</f>
        <v>0</v>
      </c>
      <c r="Y49" s="341"/>
      <c r="Z49" s="330"/>
      <c r="AA49" s="330"/>
      <c r="AB49" s="330"/>
      <c r="AC49" s="330"/>
      <c r="AD49" s="330"/>
      <c r="AE49" s="330"/>
      <c r="AF49" s="330"/>
      <c r="AG49" s="330"/>
      <c r="AH49" s="330"/>
      <c r="AI49" s="330"/>
      <c r="AJ49" s="338"/>
      <c r="AK49" s="330"/>
      <c r="AL49" s="330"/>
      <c r="AM49" s="118">
        <f t="shared" ref="AM49" si="50">AK49+AL49</f>
        <v>0</v>
      </c>
      <c r="AN49" s="341"/>
      <c r="AO49" s="330"/>
      <c r="AP49" s="330"/>
      <c r="AQ49" s="330"/>
      <c r="AR49" s="330"/>
      <c r="AS49" s="330"/>
      <c r="AT49" s="330"/>
      <c r="AU49" s="330"/>
      <c r="AV49" s="330"/>
      <c r="AW49" s="330"/>
      <c r="AX49" s="330"/>
      <c r="AY49" s="26"/>
      <c r="AZ49" s="26"/>
      <c r="BA49" s="26"/>
      <c r="BB49" s="214">
        <f t="shared" ref="BB49" si="51">AZ49+BA49</f>
        <v>0</v>
      </c>
      <c r="BC49" s="26"/>
      <c r="BD49" s="26"/>
      <c r="BE49" s="26"/>
      <c r="BF49" s="26"/>
      <c r="BG49" s="26"/>
      <c r="BH49" s="330"/>
      <c r="BI49" s="46"/>
      <c r="BJ49" s="26"/>
      <c r="BK49" s="26"/>
      <c r="BL49" s="214">
        <f t="shared" ref="BL49" si="52">BJ49+BK49</f>
        <v>0</v>
      </c>
      <c r="BM49" s="26"/>
      <c r="BN49" s="26"/>
      <c r="BO49" s="26"/>
      <c r="BP49" s="26"/>
      <c r="BQ49" s="26"/>
      <c r="BR49" s="26"/>
      <c r="BS49" s="26"/>
      <c r="BT49" s="26"/>
      <c r="BU49" s="214">
        <f t="shared" ref="BU49" si="53">BO49+BP49+BQ49+BR49+BS49+BT49</f>
        <v>0</v>
      </c>
      <c r="BV49" s="26"/>
      <c r="BW49" s="26"/>
      <c r="BX49" s="26"/>
      <c r="BY49" s="26"/>
      <c r="BZ49" s="54"/>
      <c r="CA49" s="54"/>
      <c r="CB49" s="54"/>
      <c r="CC49" s="54"/>
      <c r="CD49" s="54"/>
      <c r="CE49" s="54"/>
      <c r="CF49" s="54"/>
      <c r="CG49" s="26"/>
      <c r="CH49" s="26"/>
      <c r="CI49" s="214">
        <f t="shared" ref="CI49" si="54">CG49+CH49</f>
        <v>0</v>
      </c>
      <c r="CJ49" s="26"/>
      <c r="CK49" s="207"/>
      <c r="CL49" s="26"/>
    </row>
    <row r="50" spans="1:90" ht="15.75" x14ac:dyDescent="0.25">
      <c r="A50" s="39" t="s">
        <v>201</v>
      </c>
      <c r="B50" s="55" t="s">
        <v>201</v>
      </c>
      <c r="C50" s="40"/>
      <c r="D50" s="118">
        <f t="shared" si="32"/>
        <v>0</v>
      </c>
      <c r="E50" s="118">
        <f t="shared" si="33"/>
        <v>0</v>
      </c>
      <c r="F50" s="114">
        <f t="shared" ref="F50" si="55">D50+E50</f>
        <v>0</v>
      </c>
      <c r="G50" s="51"/>
      <c r="H50" s="51"/>
      <c r="I50" s="114">
        <f t="shared" ref="I50" si="56">G50+H50</f>
        <v>0</v>
      </c>
      <c r="J50" s="51"/>
      <c r="K50" s="51"/>
      <c r="L50" s="51"/>
      <c r="M50" s="52"/>
      <c r="N50" s="52"/>
      <c r="O50" s="52"/>
      <c r="P50" s="52"/>
      <c r="Q50" s="52"/>
      <c r="R50" s="52"/>
      <c r="S50" s="52"/>
      <c r="T50" s="52"/>
      <c r="U50" s="338"/>
      <c r="V50" s="330"/>
      <c r="W50" s="330"/>
      <c r="X50" s="118">
        <f t="shared" si="28"/>
        <v>0</v>
      </c>
      <c r="Y50" s="341"/>
      <c r="Z50" s="330"/>
      <c r="AA50" s="330"/>
      <c r="AB50" s="330"/>
      <c r="AC50" s="330"/>
      <c r="AD50" s="330"/>
      <c r="AE50" s="330"/>
      <c r="AF50" s="330"/>
      <c r="AG50" s="330"/>
      <c r="AH50" s="330"/>
      <c r="AI50" s="330"/>
      <c r="AJ50" s="338"/>
      <c r="AK50" s="330"/>
      <c r="AL50" s="330"/>
      <c r="AM50" s="118">
        <f t="shared" ref="AM50" si="57">AK50+AL50</f>
        <v>0</v>
      </c>
      <c r="AN50" s="341"/>
      <c r="AO50" s="330"/>
      <c r="AP50" s="330"/>
      <c r="AQ50" s="330"/>
      <c r="AR50" s="330"/>
      <c r="AS50" s="330"/>
      <c r="AT50" s="330"/>
      <c r="AU50" s="330"/>
      <c r="AV50" s="330"/>
      <c r="AW50" s="330"/>
      <c r="AX50" s="330"/>
      <c r="AY50" s="26"/>
      <c r="AZ50" s="26"/>
      <c r="BA50" s="26"/>
      <c r="BB50" s="214">
        <f t="shared" ref="BB50" si="58">AZ50+BA50</f>
        <v>0</v>
      </c>
      <c r="BC50" s="26"/>
      <c r="BD50" s="26"/>
      <c r="BE50" s="26"/>
      <c r="BF50" s="26"/>
      <c r="BG50" s="26"/>
      <c r="BH50" s="330"/>
      <c r="BI50" s="46"/>
      <c r="BJ50" s="26"/>
      <c r="BK50" s="26"/>
      <c r="BL50" s="214">
        <f t="shared" ref="BL50" si="59">BJ50+BK50</f>
        <v>0</v>
      </c>
      <c r="BM50" s="26"/>
      <c r="BN50" s="26"/>
      <c r="BO50" s="26"/>
      <c r="BP50" s="26"/>
      <c r="BQ50" s="26"/>
      <c r="BR50" s="26"/>
      <c r="BS50" s="26"/>
      <c r="BT50" s="26"/>
      <c r="BU50" s="214">
        <f t="shared" ref="BU50" si="60">BO50+BP50+BQ50+BR50+BS50+BT50</f>
        <v>0</v>
      </c>
      <c r="BV50" s="26"/>
      <c r="BW50" s="26"/>
      <c r="BX50" s="26"/>
      <c r="BY50" s="26"/>
      <c r="BZ50" s="54"/>
      <c r="CA50" s="54"/>
      <c r="CB50" s="54"/>
      <c r="CC50" s="54"/>
      <c r="CD50" s="54"/>
      <c r="CE50" s="54"/>
      <c r="CF50" s="54"/>
      <c r="CG50" s="26"/>
      <c r="CH50" s="26"/>
      <c r="CI50" s="214">
        <f t="shared" si="31"/>
        <v>0</v>
      </c>
      <c r="CJ50" s="26"/>
      <c r="CK50" s="207"/>
      <c r="CL50" s="26"/>
    </row>
    <row r="51" spans="1:90" x14ac:dyDescent="0.25">
      <c r="A51" s="39" t="s">
        <v>202</v>
      </c>
      <c r="B51" s="26"/>
      <c r="C51" s="26"/>
      <c r="D51" s="118">
        <f t="shared" si="20"/>
        <v>0</v>
      </c>
      <c r="E51" s="118">
        <f t="shared" si="21"/>
        <v>0</v>
      </c>
      <c r="F51" s="114">
        <f t="shared" si="15"/>
        <v>0</v>
      </c>
      <c r="G51" s="51"/>
      <c r="H51" s="51"/>
      <c r="I51" s="114">
        <f t="shared" si="22"/>
        <v>0</v>
      </c>
      <c r="J51" s="51"/>
      <c r="K51" s="51"/>
      <c r="L51" s="51"/>
      <c r="M51" s="52"/>
      <c r="N51" s="52"/>
      <c r="O51" s="52"/>
      <c r="P51" s="52"/>
      <c r="Q51" s="52"/>
      <c r="R51" s="52"/>
      <c r="S51" s="52"/>
      <c r="T51" s="52"/>
      <c r="U51" s="338"/>
      <c r="V51" s="330"/>
      <c r="W51" s="330"/>
      <c r="X51" s="118">
        <f t="shared" si="16"/>
        <v>0</v>
      </c>
      <c r="Y51" s="341"/>
      <c r="Z51" s="330"/>
      <c r="AA51" s="330"/>
      <c r="AB51" s="330"/>
      <c r="AC51" s="330"/>
      <c r="AD51" s="330"/>
      <c r="AE51" s="330"/>
      <c r="AF51" s="330"/>
      <c r="AG51" s="330"/>
      <c r="AH51" s="330"/>
      <c r="AI51" s="330"/>
      <c r="AJ51" s="338"/>
      <c r="AK51" s="330"/>
      <c r="AL51" s="330"/>
      <c r="AM51" s="118">
        <f t="shared" ref="AM51" si="61">AK51+AL51</f>
        <v>0</v>
      </c>
      <c r="AN51" s="341"/>
      <c r="AO51" s="330"/>
      <c r="AP51" s="330"/>
      <c r="AQ51" s="330"/>
      <c r="AR51" s="330"/>
      <c r="AS51" s="330"/>
      <c r="AT51" s="330"/>
      <c r="AU51" s="330"/>
      <c r="AV51" s="330"/>
      <c r="AW51" s="330"/>
      <c r="AX51" s="330"/>
      <c r="AY51" s="26"/>
      <c r="AZ51" s="26"/>
      <c r="BA51" s="26"/>
      <c r="BB51" s="214">
        <f t="shared" si="25"/>
        <v>0</v>
      </c>
      <c r="BC51" s="26"/>
      <c r="BD51" s="26"/>
      <c r="BE51" s="26"/>
      <c r="BF51" s="26"/>
      <c r="BG51" s="26"/>
      <c r="BH51" s="330"/>
      <c r="BI51" s="46"/>
      <c r="BJ51" s="26"/>
      <c r="BK51" s="26"/>
      <c r="BL51" s="214">
        <f t="shared" si="18"/>
        <v>0</v>
      </c>
      <c r="BM51" s="26"/>
      <c r="BN51" s="26"/>
      <c r="BO51" s="26"/>
      <c r="BP51" s="26"/>
      <c r="BQ51" s="26"/>
      <c r="BR51" s="26"/>
      <c r="BS51" s="26"/>
      <c r="BT51" s="26"/>
      <c r="BU51" s="214">
        <f t="shared" si="26"/>
        <v>0</v>
      </c>
      <c r="BV51" s="26"/>
      <c r="BW51" s="26"/>
      <c r="BX51" s="26"/>
      <c r="BY51" s="26"/>
      <c r="BZ51" s="54"/>
      <c r="CA51" s="54"/>
      <c r="CB51" s="54"/>
      <c r="CC51" s="54"/>
      <c r="CD51" s="54"/>
      <c r="CE51" s="54"/>
      <c r="CF51" s="54"/>
      <c r="CG51" s="26"/>
      <c r="CH51" s="26"/>
      <c r="CI51" s="214">
        <f t="shared" si="19"/>
        <v>0</v>
      </c>
      <c r="CJ51" s="26"/>
      <c r="CK51" s="207"/>
      <c r="CL51" s="26"/>
    </row>
    <row r="52" spans="1:90" s="124" customFormat="1" x14ac:dyDescent="0.25">
      <c r="A52" s="110" t="s">
        <v>203</v>
      </c>
      <c r="B52" s="111"/>
      <c r="C52" s="111" t="s">
        <v>5</v>
      </c>
      <c r="D52" s="118">
        <f t="shared" si="20"/>
        <v>142497.34</v>
      </c>
      <c r="E52" s="118">
        <f t="shared" si="21"/>
        <v>359061</v>
      </c>
      <c r="F52" s="118">
        <f t="shared" ref="F52:BO52" si="62">SUM(F17:F51)</f>
        <v>501558.33999999997</v>
      </c>
      <c r="G52" s="118">
        <f t="shared" si="62"/>
        <v>131545</v>
      </c>
      <c r="H52" s="118">
        <f t="shared" si="62"/>
        <v>0</v>
      </c>
      <c r="I52" s="118">
        <f t="shared" si="62"/>
        <v>131545</v>
      </c>
      <c r="J52" s="118">
        <f t="shared" si="62"/>
        <v>27521.599999999999</v>
      </c>
      <c r="K52" s="118">
        <f>AVERAGE(K17:K51)</f>
        <v>5.2078125000000002</v>
      </c>
      <c r="L52" s="118">
        <f t="shared" si="62"/>
        <v>46489</v>
      </c>
      <c r="M52" s="118">
        <f t="shared" si="62"/>
        <v>334641</v>
      </c>
      <c r="N52" s="118">
        <f t="shared" si="62"/>
        <v>0</v>
      </c>
      <c r="O52" s="118">
        <f t="shared" si="62"/>
        <v>4764</v>
      </c>
      <c r="P52" s="118">
        <f t="shared" si="62"/>
        <v>235.67</v>
      </c>
      <c r="Q52" s="118">
        <f t="shared" si="62"/>
        <v>357.26</v>
      </c>
      <c r="R52" s="118">
        <f t="shared" si="62"/>
        <v>8179.2</v>
      </c>
      <c r="S52" s="118">
        <f t="shared" si="62"/>
        <v>69</v>
      </c>
      <c r="T52" s="118">
        <f t="shared" si="62"/>
        <v>76</v>
      </c>
      <c r="U52" s="118">
        <f t="shared" si="62"/>
        <v>0</v>
      </c>
      <c r="V52" s="118">
        <f t="shared" si="62"/>
        <v>0</v>
      </c>
      <c r="W52" s="118">
        <f t="shared" si="62"/>
        <v>0</v>
      </c>
      <c r="X52" s="118">
        <f t="shared" si="62"/>
        <v>0</v>
      </c>
      <c r="Y52" s="118">
        <f t="shared" si="62"/>
        <v>0</v>
      </c>
      <c r="Z52" s="118">
        <f t="shared" si="62"/>
        <v>0</v>
      </c>
      <c r="AA52" s="118">
        <f t="shared" si="62"/>
        <v>0</v>
      </c>
      <c r="AB52" s="118">
        <f t="shared" si="62"/>
        <v>0</v>
      </c>
      <c r="AC52" s="118">
        <f t="shared" si="62"/>
        <v>0</v>
      </c>
      <c r="AD52" s="118">
        <f t="shared" si="62"/>
        <v>0</v>
      </c>
      <c r="AE52" s="118">
        <f t="shared" si="62"/>
        <v>0</v>
      </c>
      <c r="AF52" s="118">
        <f t="shared" si="62"/>
        <v>0</v>
      </c>
      <c r="AG52" s="118">
        <f t="shared" si="62"/>
        <v>0</v>
      </c>
      <c r="AH52" s="118">
        <f t="shared" si="62"/>
        <v>0</v>
      </c>
      <c r="AI52" s="118">
        <f t="shared" si="62"/>
        <v>0</v>
      </c>
      <c r="AJ52" s="118">
        <f t="shared" si="62"/>
        <v>0</v>
      </c>
      <c r="AK52" s="118">
        <f t="shared" si="62"/>
        <v>0</v>
      </c>
      <c r="AL52" s="118">
        <f t="shared" si="62"/>
        <v>0</v>
      </c>
      <c r="AM52" s="118">
        <f t="shared" si="62"/>
        <v>0</v>
      </c>
      <c r="AN52" s="118">
        <f t="shared" si="62"/>
        <v>0</v>
      </c>
      <c r="AO52" s="118">
        <f t="shared" si="62"/>
        <v>0</v>
      </c>
      <c r="AP52" s="118">
        <f t="shared" si="62"/>
        <v>0</v>
      </c>
      <c r="AQ52" s="118">
        <f t="shared" si="62"/>
        <v>0</v>
      </c>
      <c r="AR52" s="118">
        <f t="shared" si="62"/>
        <v>0</v>
      </c>
      <c r="AS52" s="118">
        <f t="shared" si="62"/>
        <v>0</v>
      </c>
      <c r="AT52" s="118">
        <f t="shared" si="62"/>
        <v>0</v>
      </c>
      <c r="AU52" s="118">
        <f t="shared" si="62"/>
        <v>0</v>
      </c>
      <c r="AV52" s="118">
        <f t="shared" si="62"/>
        <v>0</v>
      </c>
      <c r="AW52" s="118">
        <f t="shared" si="62"/>
        <v>0</v>
      </c>
      <c r="AX52" s="118">
        <f t="shared" si="62"/>
        <v>0</v>
      </c>
      <c r="AY52" s="214">
        <f t="shared" si="62"/>
        <v>0</v>
      </c>
      <c r="AZ52" s="214">
        <f t="shared" si="62"/>
        <v>0</v>
      </c>
      <c r="BA52" s="214">
        <f t="shared" si="62"/>
        <v>0</v>
      </c>
      <c r="BB52" s="214">
        <f t="shared" si="62"/>
        <v>0</v>
      </c>
      <c r="BC52" s="214">
        <f t="shared" si="62"/>
        <v>0</v>
      </c>
      <c r="BD52" s="214">
        <f t="shared" si="62"/>
        <v>0</v>
      </c>
      <c r="BE52" s="214">
        <f t="shared" si="62"/>
        <v>0</v>
      </c>
      <c r="BF52" s="214">
        <f t="shared" si="62"/>
        <v>0</v>
      </c>
      <c r="BG52" s="214">
        <f t="shared" si="62"/>
        <v>0</v>
      </c>
      <c r="BH52" s="118">
        <f t="shared" si="62"/>
        <v>479</v>
      </c>
      <c r="BI52" s="112">
        <f t="shared" si="62"/>
        <v>0</v>
      </c>
      <c r="BJ52" s="214">
        <f t="shared" si="62"/>
        <v>0</v>
      </c>
      <c r="BK52" s="214">
        <f t="shared" si="62"/>
        <v>0</v>
      </c>
      <c r="BL52" s="214">
        <f t="shared" si="62"/>
        <v>0</v>
      </c>
      <c r="BM52" s="214">
        <f t="shared" si="62"/>
        <v>0</v>
      </c>
      <c r="BN52" s="214">
        <f t="shared" si="62"/>
        <v>0</v>
      </c>
      <c r="BO52" s="214">
        <f t="shared" si="62"/>
        <v>10952.34</v>
      </c>
      <c r="BP52" s="214">
        <f t="shared" ref="BP52:BY52" si="63">SUM(BP17:BP51)</f>
        <v>0</v>
      </c>
      <c r="BQ52" s="214">
        <f t="shared" si="63"/>
        <v>0</v>
      </c>
      <c r="BR52" s="214">
        <f t="shared" si="63"/>
        <v>24420</v>
      </c>
      <c r="BS52" s="214">
        <f t="shared" si="63"/>
        <v>0</v>
      </c>
      <c r="BT52" s="214">
        <f t="shared" si="63"/>
        <v>0</v>
      </c>
      <c r="BU52" s="214">
        <f t="shared" si="63"/>
        <v>35372.339999999997</v>
      </c>
      <c r="BV52" s="214">
        <f t="shared" si="63"/>
        <v>13957</v>
      </c>
      <c r="BW52" s="214">
        <f>AVERAGE(BW17:BW51)</f>
        <v>214.33125000000001</v>
      </c>
      <c r="BX52" s="214">
        <f t="shared" si="63"/>
        <v>14474.16</v>
      </c>
      <c r="BY52" s="214">
        <f t="shared" si="63"/>
        <v>0</v>
      </c>
      <c r="BZ52" s="214">
        <f t="shared" ref="BZ52:CD52" si="64">SUM(BZ17:BZ51)</f>
        <v>0</v>
      </c>
      <c r="CA52" s="214">
        <f t="shared" si="64"/>
        <v>0</v>
      </c>
      <c r="CB52" s="214">
        <f t="shared" si="64"/>
        <v>0</v>
      </c>
      <c r="CC52" s="214">
        <f t="shared" si="64"/>
        <v>0</v>
      </c>
      <c r="CD52" s="214">
        <f t="shared" si="64"/>
        <v>0</v>
      </c>
      <c r="CE52" s="214">
        <f>AVERAGE(CE17:CE51)</f>
        <v>0</v>
      </c>
      <c r="CF52" s="214">
        <f t="shared" ref="CF52:CL52" si="65">SUM(CF17:CF51)</f>
        <v>0</v>
      </c>
      <c r="CG52" s="214">
        <f t="shared" si="65"/>
        <v>677</v>
      </c>
      <c r="CH52" s="214">
        <f t="shared" si="65"/>
        <v>0</v>
      </c>
      <c r="CI52" s="214">
        <f t="shared" si="65"/>
        <v>677</v>
      </c>
      <c r="CJ52" s="214">
        <f t="shared" si="65"/>
        <v>677</v>
      </c>
      <c r="CK52" s="214">
        <f>AVERAGE(CK17:CK51)</f>
        <v>3.125E-2</v>
      </c>
      <c r="CL52" s="214">
        <f t="shared" si="65"/>
        <v>0</v>
      </c>
    </row>
    <row r="53" spans="1:90" s="307" customFormat="1" ht="14.25" x14ac:dyDescent="0.2">
      <c r="A53" s="108" t="s">
        <v>6</v>
      </c>
      <c r="B53" s="109" t="s">
        <v>5</v>
      </c>
      <c r="C53" s="109"/>
      <c r="D53" s="119">
        <f t="shared" ref="D53:AI53" si="66">D15+D52</f>
        <v>142497.34</v>
      </c>
      <c r="E53" s="119">
        <f t="shared" si="66"/>
        <v>359061</v>
      </c>
      <c r="F53" s="119">
        <f t="shared" si="66"/>
        <v>501558.33999999997</v>
      </c>
      <c r="G53" s="119">
        <f t="shared" si="66"/>
        <v>131545</v>
      </c>
      <c r="H53" s="119">
        <f t="shared" si="66"/>
        <v>0</v>
      </c>
      <c r="I53" s="119">
        <f t="shared" si="66"/>
        <v>131545</v>
      </c>
      <c r="J53" s="119">
        <f t="shared" si="66"/>
        <v>27521.599999999999</v>
      </c>
      <c r="K53" s="119" t="e">
        <f t="shared" si="66"/>
        <v>#DIV/0!</v>
      </c>
      <c r="L53" s="119">
        <f t="shared" si="66"/>
        <v>46489</v>
      </c>
      <c r="M53" s="119">
        <f t="shared" si="66"/>
        <v>334641</v>
      </c>
      <c r="N53" s="119">
        <f t="shared" si="66"/>
        <v>0</v>
      </c>
      <c r="O53" s="119">
        <f t="shared" si="66"/>
        <v>4764</v>
      </c>
      <c r="P53" s="119">
        <f t="shared" si="66"/>
        <v>235.67</v>
      </c>
      <c r="Q53" s="119">
        <f t="shared" si="66"/>
        <v>357.26</v>
      </c>
      <c r="R53" s="119">
        <f t="shared" si="66"/>
        <v>8179.2</v>
      </c>
      <c r="S53" s="119">
        <f t="shared" si="66"/>
        <v>69</v>
      </c>
      <c r="T53" s="119">
        <f t="shared" si="66"/>
        <v>76</v>
      </c>
      <c r="U53" s="119">
        <f t="shared" si="66"/>
        <v>0</v>
      </c>
      <c r="V53" s="119">
        <f t="shared" si="66"/>
        <v>0</v>
      </c>
      <c r="W53" s="119">
        <f t="shared" si="66"/>
        <v>0</v>
      </c>
      <c r="X53" s="119">
        <f t="shared" si="66"/>
        <v>0</v>
      </c>
      <c r="Y53" s="119">
        <f t="shared" si="66"/>
        <v>0</v>
      </c>
      <c r="Z53" s="119">
        <f t="shared" si="66"/>
        <v>0</v>
      </c>
      <c r="AA53" s="119">
        <f t="shared" si="66"/>
        <v>0</v>
      </c>
      <c r="AB53" s="119">
        <f t="shared" si="66"/>
        <v>0</v>
      </c>
      <c r="AC53" s="119">
        <f t="shared" si="66"/>
        <v>0</v>
      </c>
      <c r="AD53" s="119">
        <f t="shared" si="66"/>
        <v>0</v>
      </c>
      <c r="AE53" s="119">
        <f t="shared" si="66"/>
        <v>0</v>
      </c>
      <c r="AF53" s="119">
        <f t="shared" si="66"/>
        <v>0</v>
      </c>
      <c r="AG53" s="119">
        <f t="shared" si="66"/>
        <v>0</v>
      </c>
      <c r="AH53" s="119">
        <f t="shared" si="66"/>
        <v>0</v>
      </c>
      <c r="AI53" s="119">
        <f t="shared" si="66"/>
        <v>0</v>
      </c>
      <c r="AJ53" s="119">
        <f t="shared" ref="AJ53:BO53" si="67">AJ15+AJ52</f>
        <v>0</v>
      </c>
      <c r="AK53" s="119">
        <f t="shared" si="67"/>
        <v>0</v>
      </c>
      <c r="AL53" s="119">
        <f t="shared" si="67"/>
        <v>0</v>
      </c>
      <c r="AM53" s="119">
        <f t="shared" si="67"/>
        <v>0</v>
      </c>
      <c r="AN53" s="119">
        <f t="shared" si="67"/>
        <v>0</v>
      </c>
      <c r="AO53" s="119">
        <f t="shared" si="67"/>
        <v>0</v>
      </c>
      <c r="AP53" s="119">
        <f t="shared" si="67"/>
        <v>0</v>
      </c>
      <c r="AQ53" s="119">
        <f t="shared" si="67"/>
        <v>0</v>
      </c>
      <c r="AR53" s="119">
        <f t="shared" si="67"/>
        <v>0</v>
      </c>
      <c r="AS53" s="119">
        <f t="shared" si="67"/>
        <v>0</v>
      </c>
      <c r="AT53" s="119">
        <f t="shared" si="67"/>
        <v>0</v>
      </c>
      <c r="AU53" s="119">
        <f t="shared" si="67"/>
        <v>0</v>
      </c>
      <c r="AV53" s="119">
        <f t="shared" si="67"/>
        <v>0</v>
      </c>
      <c r="AW53" s="119">
        <f t="shared" si="67"/>
        <v>0</v>
      </c>
      <c r="AX53" s="119">
        <f t="shared" si="67"/>
        <v>0</v>
      </c>
      <c r="AY53" s="219">
        <f t="shared" si="67"/>
        <v>0</v>
      </c>
      <c r="AZ53" s="219">
        <f t="shared" si="67"/>
        <v>0</v>
      </c>
      <c r="BA53" s="219">
        <f t="shared" si="67"/>
        <v>0</v>
      </c>
      <c r="BB53" s="219">
        <f t="shared" si="67"/>
        <v>0</v>
      </c>
      <c r="BC53" s="219">
        <f t="shared" si="67"/>
        <v>0</v>
      </c>
      <c r="BD53" s="219">
        <f t="shared" si="67"/>
        <v>0</v>
      </c>
      <c r="BE53" s="219">
        <f t="shared" si="67"/>
        <v>0</v>
      </c>
      <c r="BF53" s="219">
        <f t="shared" si="67"/>
        <v>0</v>
      </c>
      <c r="BG53" s="219">
        <f t="shared" si="67"/>
        <v>0</v>
      </c>
      <c r="BH53" s="119">
        <f t="shared" si="67"/>
        <v>479</v>
      </c>
      <c r="BI53" s="340">
        <f t="shared" si="67"/>
        <v>0</v>
      </c>
      <c r="BJ53" s="219">
        <f t="shared" si="67"/>
        <v>0</v>
      </c>
      <c r="BK53" s="219">
        <f t="shared" si="67"/>
        <v>0</v>
      </c>
      <c r="BL53" s="219">
        <f t="shared" si="67"/>
        <v>0</v>
      </c>
      <c r="BM53" s="219">
        <f t="shared" si="67"/>
        <v>0</v>
      </c>
      <c r="BN53" s="219">
        <f t="shared" si="67"/>
        <v>0</v>
      </c>
      <c r="BO53" s="219">
        <f t="shared" si="67"/>
        <v>10952.34</v>
      </c>
      <c r="BP53" s="219">
        <f t="shared" ref="BP53:CL53" si="68">BP15+BP52</f>
        <v>0</v>
      </c>
      <c r="BQ53" s="219">
        <f t="shared" si="68"/>
        <v>0</v>
      </c>
      <c r="BR53" s="219">
        <f t="shared" si="68"/>
        <v>24420</v>
      </c>
      <c r="BS53" s="219">
        <f t="shared" si="68"/>
        <v>0</v>
      </c>
      <c r="BT53" s="219">
        <f t="shared" si="68"/>
        <v>0</v>
      </c>
      <c r="BU53" s="219">
        <f t="shared" si="68"/>
        <v>35372.339999999997</v>
      </c>
      <c r="BV53" s="219">
        <f t="shared" si="68"/>
        <v>13957</v>
      </c>
      <c r="BW53" s="219" t="e">
        <f t="shared" si="68"/>
        <v>#DIV/0!</v>
      </c>
      <c r="BX53" s="219">
        <f t="shared" si="68"/>
        <v>14474.16</v>
      </c>
      <c r="BY53" s="219">
        <f t="shared" si="68"/>
        <v>0</v>
      </c>
      <c r="BZ53" s="219">
        <f t="shared" si="68"/>
        <v>0</v>
      </c>
      <c r="CA53" s="219">
        <f t="shared" si="68"/>
        <v>0</v>
      </c>
      <c r="CB53" s="219">
        <f t="shared" si="68"/>
        <v>0</v>
      </c>
      <c r="CC53" s="219">
        <f t="shared" si="68"/>
        <v>0</v>
      </c>
      <c r="CD53" s="219">
        <f t="shared" si="68"/>
        <v>0</v>
      </c>
      <c r="CE53" s="219" t="e">
        <f t="shared" si="68"/>
        <v>#DIV/0!</v>
      </c>
      <c r="CF53" s="219">
        <f t="shared" si="68"/>
        <v>0</v>
      </c>
      <c r="CG53" s="219">
        <f t="shared" si="68"/>
        <v>677</v>
      </c>
      <c r="CH53" s="219">
        <f t="shared" si="68"/>
        <v>0</v>
      </c>
      <c r="CI53" s="219">
        <f t="shared" si="68"/>
        <v>677</v>
      </c>
      <c r="CJ53" s="219">
        <f t="shared" si="68"/>
        <v>677</v>
      </c>
      <c r="CK53" s="219" t="e">
        <f t="shared" si="68"/>
        <v>#DIV/0!</v>
      </c>
      <c r="CL53" s="219">
        <f t="shared" si="68"/>
        <v>0</v>
      </c>
    </row>
    <row r="55" spans="1:90" s="200" customFormat="1" ht="25.5" customHeight="1" x14ac:dyDescent="0.2">
      <c r="A55" s="449" t="s">
        <v>197</v>
      </c>
      <c r="B55" s="449"/>
      <c r="C55" s="449"/>
      <c r="D55" s="449"/>
      <c r="E55" s="449"/>
      <c r="F55" s="449"/>
      <c r="G55" s="449"/>
      <c r="H55" s="449"/>
      <c r="I55" s="449"/>
      <c r="J55" s="449"/>
      <c r="K55" s="449"/>
      <c r="L55" s="449"/>
      <c r="M55" s="449"/>
      <c r="N55" s="449"/>
      <c r="O55" s="449"/>
      <c r="P55" s="449"/>
      <c r="Q55" s="449"/>
      <c r="R55" s="449"/>
      <c r="S55" s="449"/>
      <c r="T55" s="449"/>
      <c r="U55" s="449"/>
      <c r="V55" s="201"/>
      <c r="W55" s="201"/>
      <c r="X55" s="201"/>
      <c r="Y55" s="201"/>
      <c r="Z55" s="201"/>
      <c r="AA55" s="201"/>
      <c r="AB55" s="201"/>
      <c r="AC55" s="201"/>
      <c r="AD55" s="201"/>
      <c r="AE55" s="201"/>
      <c r="AF55" s="201"/>
      <c r="AG55" s="201"/>
      <c r="AH55" s="201"/>
      <c r="AP55" s="227"/>
      <c r="BT55" s="227"/>
    </row>
    <row r="56" spans="1:90" s="200" customFormat="1" ht="15.75" customHeight="1" x14ac:dyDescent="0.2">
      <c r="A56" s="228" t="s">
        <v>192</v>
      </c>
      <c r="B56" s="229"/>
      <c r="C56" s="229"/>
      <c r="D56" s="229"/>
      <c r="E56" s="201"/>
      <c r="F56" s="201"/>
      <c r="G56" s="201"/>
      <c r="H56" s="201"/>
      <c r="I56" s="201"/>
      <c r="J56" s="201"/>
      <c r="K56" s="201"/>
      <c r="L56" s="201"/>
      <c r="M56" s="201"/>
      <c r="N56" s="201"/>
      <c r="O56" s="201"/>
      <c r="P56" s="201"/>
      <c r="Q56" s="201"/>
      <c r="R56" s="201"/>
      <c r="S56" s="201"/>
      <c r="T56" s="201"/>
      <c r="U56" s="201"/>
      <c r="V56" s="201"/>
      <c r="W56" s="201"/>
      <c r="X56" s="201"/>
      <c r="Y56" s="201"/>
      <c r="Z56" s="201"/>
      <c r="AA56" s="201"/>
      <c r="AB56" s="201"/>
      <c r="AC56" s="201"/>
      <c r="AD56" s="201"/>
      <c r="AE56" s="201"/>
      <c r="AF56" s="201"/>
      <c r="AG56" s="201"/>
      <c r="AH56" s="201"/>
      <c r="AP56" s="227"/>
      <c r="BT56" s="227"/>
    </row>
    <row r="57" spans="1:90" s="200" customFormat="1" ht="15.75" customHeight="1" x14ac:dyDescent="0.2">
      <c r="A57" s="228" t="s">
        <v>193</v>
      </c>
      <c r="B57" s="230"/>
      <c r="C57" s="230"/>
      <c r="D57" s="230"/>
      <c r="E57" s="231"/>
      <c r="F57" s="231"/>
      <c r="G57" s="231"/>
      <c r="H57" s="231"/>
      <c r="I57" s="231"/>
      <c r="J57" s="231"/>
      <c r="K57" s="231"/>
      <c r="L57" s="231"/>
      <c r="M57" s="231"/>
      <c r="N57" s="231"/>
      <c r="O57" s="231"/>
      <c r="P57" s="231"/>
      <c r="Q57" s="231"/>
      <c r="R57" s="231"/>
      <c r="S57" s="231"/>
      <c r="T57" s="231"/>
      <c r="U57" s="231"/>
      <c r="V57" s="231"/>
      <c r="W57" s="231"/>
      <c r="X57" s="231"/>
      <c r="Y57" s="231"/>
      <c r="Z57" s="231"/>
      <c r="AA57" s="231"/>
      <c r="AB57" s="231"/>
      <c r="AC57" s="231"/>
      <c r="AD57" s="231"/>
      <c r="AE57" s="231"/>
      <c r="AF57" s="231"/>
      <c r="AG57" s="231"/>
      <c r="AH57" s="231"/>
      <c r="AP57" s="227"/>
      <c r="AW57" s="314" t="s">
        <v>264</v>
      </c>
      <c r="BT57" s="227"/>
    </row>
    <row r="58" spans="1:90" s="200" customFormat="1" ht="15.75" customHeight="1" x14ac:dyDescent="0.2">
      <c r="A58" s="228" t="s">
        <v>194</v>
      </c>
      <c r="B58" s="230"/>
      <c r="C58" s="230"/>
      <c r="D58" s="230"/>
      <c r="E58" s="231"/>
      <c r="F58" s="231"/>
      <c r="G58" s="231"/>
      <c r="H58" s="231"/>
      <c r="I58" s="231"/>
      <c r="J58" s="231"/>
      <c r="K58" s="231"/>
      <c r="L58" s="231"/>
      <c r="M58" s="231"/>
      <c r="N58" s="231"/>
      <c r="O58" s="231"/>
      <c r="P58" s="231"/>
      <c r="Q58" s="231"/>
      <c r="R58" s="231"/>
      <c r="S58" s="231"/>
      <c r="T58" s="231"/>
      <c r="U58" s="231"/>
      <c r="V58" s="231"/>
      <c r="W58" s="231"/>
      <c r="X58" s="231"/>
      <c r="Y58" s="231"/>
      <c r="Z58" s="231"/>
      <c r="AA58" s="231"/>
      <c r="AB58" s="231"/>
      <c r="AC58" s="231"/>
      <c r="AD58" s="231"/>
      <c r="AE58" s="231"/>
      <c r="AF58" s="231"/>
      <c r="AG58" s="231"/>
      <c r="AH58" s="231"/>
      <c r="AP58" s="227"/>
      <c r="AW58" s="315" t="s">
        <v>265</v>
      </c>
      <c r="BT58" s="227"/>
    </row>
    <row r="59" spans="1:90" s="200" customFormat="1" ht="15.75" customHeight="1" x14ac:dyDescent="0.2">
      <c r="A59" s="228" t="s">
        <v>195</v>
      </c>
      <c r="B59" s="230"/>
      <c r="C59" s="230"/>
      <c r="D59" s="230"/>
      <c r="E59" s="231"/>
      <c r="F59" s="231"/>
      <c r="G59" s="231"/>
      <c r="H59" s="231"/>
      <c r="I59" s="231"/>
      <c r="J59" s="231"/>
      <c r="K59" s="231"/>
      <c r="L59" s="231"/>
      <c r="M59" s="231"/>
      <c r="N59" s="231"/>
      <c r="O59" s="231"/>
      <c r="P59" s="231"/>
      <c r="Q59" s="231"/>
      <c r="R59" s="231"/>
      <c r="S59" s="231"/>
      <c r="T59" s="231"/>
      <c r="U59" s="231"/>
      <c r="V59" s="231"/>
      <c r="W59" s="231"/>
      <c r="X59" s="231"/>
      <c r="Y59" s="231"/>
      <c r="Z59" s="231"/>
      <c r="AA59" s="231"/>
      <c r="AB59" s="231"/>
      <c r="AC59" s="231"/>
      <c r="AD59" s="231"/>
      <c r="AE59" s="231"/>
      <c r="AF59" s="231"/>
      <c r="AG59" s="231"/>
      <c r="AH59" s="231"/>
      <c r="AP59" s="227"/>
      <c r="BT59" s="227"/>
    </row>
  </sheetData>
  <mergeCells count="90">
    <mergeCell ref="CG4:CL5"/>
    <mergeCell ref="CG6:CI6"/>
    <mergeCell ref="CJ6:CJ7"/>
    <mergeCell ref="CK6:CK7"/>
    <mergeCell ref="CL6:CL7"/>
    <mergeCell ref="BZ4:CF5"/>
    <mergeCell ref="BZ6:BZ7"/>
    <mergeCell ref="CA6:CC6"/>
    <mergeCell ref="CD6:CD7"/>
    <mergeCell ref="CE6:CE7"/>
    <mergeCell ref="CF6:CF7"/>
    <mergeCell ref="R6:R7"/>
    <mergeCell ref="G6:I6"/>
    <mergeCell ref="J6:J7"/>
    <mergeCell ref="K6:K7"/>
    <mergeCell ref="L6:L7"/>
    <mergeCell ref="M6:N6"/>
    <mergeCell ref="O6:O7"/>
    <mergeCell ref="P6:Q6"/>
    <mergeCell ref="U5:U7"/>
    <mergeCell ref="V5:X5"/>
    <mergeCell ref="V6:V7"/>
    <mergeCell ref="W6:W7"/>
    <mergeCell ref="X6:X7"/>
    <mergeCell ref="Y5:Y7"/>
    <mergeCell ref="Z5:Z7"/>
    <mergeCell ref="AA5:AA7"/>
    <mergeCell ref="AB5:AD6"/>
    <mergeCell ref="AE5:AH5"/>
    <mergeCell ref="AE6:AE7"/>
    <mergeCell ref="AF6:AF7"/>
    <mergeCell ref="AG6:AG7"/>
    <mergeCell ref="AH6:AH7"/>
    <mergeCell ref="AJ5:AJ7"/>
    <mergeCell ref="AI5:AI7"/>
    <mergeCell ref="AX5:AX7"/>
    <mergeCell ref="AK6:AK7"/>
    <mergeCell ref="AL6:AL7"/>
    <mergeCell ref="AM6:AM7"/>
    <mergeCell ref="AT6:AT7"/>
    <mergeCell ref="AU6:AU7"/>
    <mergeCell ref="AV6:AV7"/>
    <mergeCell ref="AW6:AW7"/>
    <mergeCell ref="AK5:AM5"/>
    <mergeCell ref="AN5:AN7"/>
    <mergeCell ref="AO5:AO7"/>
    <mergeCell ref="AP5:AP7"/>
    <mergeCell ref="AQ5:AS6"/>
    <mergeCell ref="BH5:BH7"/>
    <mergeCell ref="BI4:BI7"/>
    <mergeCell ref="A2:C2"/>
    <mergeCell ref="D1:O1"/>
    <mergeCell ref="D2:O2"/>
    <mergeCell ref="A4:A7"/>
    <mergeCell ref="B4:B7"/>
    <mergeCell ref="C4:C7"/>
    <mergeCell ref="D4:F6"/>
    <mergeCell ref="G4:L5"/>
    <mergeCell ref="M4:R5"/>
    <mergeCell ref="S4:S7"/>
    <mergeCell ref="T4:T7"/>
    <mergeCell ref="U4:AI4"/>
    <mergeCell ref="AJ4:AX4"/>
    <mergeCell ref="AT5:AW5"/>
    <mergeCell ref="AZ5:BB5"/>
    <mergeCell ref="BC5:BC7"/>
    <mergeCell ref="BD5:BD7"/>
    <mergeCell ref="BE5:BG5"/>
    <mergeCell ref="AZ6:AZ7"/>
    <mergeCell ref="BA6:BA7"/>
    <mergeCell ref="BB6:BB7"/>
    <mergeCell ref="BE6:BE7"/>
    <mergeCell ref="BF6:BF7"/>
    <mergeCell ref="BG6:BG7"/>
    <mergeCell ref="BY4:BY5"/>
    <mergeCell ref="BY6:BY7"/>
    <mergeCell ref="A55:U55"/>
    <mergeCell ref="BJ4:BN5"/>
    <mergeCell ref="BJ6:BL6"/>
    <mergeCell ref="BM6:BM7"/>
    <mergeCell ref="BN6:BN7"/>
    <mergeCell ref="BO4:BX5"/>
    <mergeCell ref="BO6:BQ6"/>
    <mergeCell ref="BR6:BT6"/>
    <mergeCell ref="BU6:BU7"/>
    <mergeCell ref="BV6:BV7"/>
    <mergeCell ref="BW6:BW7"/>
    <mergeCell ref="BX6:BX7"/>
    <mergeCell ref="AY4:BG4"/>
    <mergeCell ref="AY5:AY7"/>
  </mergeCells>
  <pageMargins left="0.23622047244094491" right="0.23622047244094491" top="0.74803149606299213" bottom="0.74803149606299213" header="0.31496062992125984" footer="0.31496062992125984"/>
  <pageSetup paperSize="9" scale="47" firstPageNumber="30" orientation="landscape" useFirstPageNumber="1" r:id="rId1"/>
  <headerFooter>
    <oddHeader>&amp;C&amp;P</oddHeader>
  </headerFooter>
  <colBreaks count="2" manualBreakCount="2">
    <brk id="20" max="59" man="1"/>
    <brk id="64" max="59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12</vt:i4>
      </vt:variant>
      <vt:variant>
        <vt:lpstr>Именованные диапазоны</vt:lpstr>
      </vt:variant>
      <vt:variant>
        <vt:i4>10</vt:i4>
      </vt:variant>
    </vt:vector>
  </HeadingPairs>
  <TitlesOfParts>
    <vt:vector size="22" baseType="lpstr">
      <vt:lpstr>инструкция</vt:lpstr>
      <vt:lpstr>Титул</vt:lpstr>
      <vt:lpstr>Свод</vt:lpstr>
      <vt:lpstr>ДТ</vt:lpstr>
      <vt:lpstr>З.отдыха</vt:lpstr>
      <vt:lpstr>Сады</vt:lpstr>
      <vt:lpstr>Бульвар</vt:lpstr>
      <vt:lpstr>Сквер</vt:lpstr>
      <vt:lpstr>Площади</vt:lpstr>
      <vt:lpstr>Пл для выг животн</vt:lpstr>
      <vt:lpstr>Пл для дресс собак</vt:lpstr>
      <vt:lpstr>прочее</vt:lpstr>
      <vt:lpstr>Бульвар!Область_печати</vt:lpstr>
      <vt:lpstr>ДТ!Область_печати</vt:lpstr>
      <vt:lpstr>З.отдыха!Область_печати</vt:lpstr>
      <vt:lpstr>'Пл для выг животн'!Область_печати</vt:lpstr>
      <vt:lpstr>'Пл для дресс собак'!Область_печати</vt:lpstr>
      <vt:lpstr>Площади!Область_печати</vt:lpstr>
      <vt:lpstr>прочее!Область_печати</vt:lpstr>
      <vt:lpstr>Сады!Область_печати</vt:lpstr>
      <vt:lpstr>Свод!Область_печати</vt:lpstr>
      <vt:lpstr>Сквер!Область_печати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Смирнов Дмитрий Алексеевич</dc:creator>
  <cp:lastModifiedBy>plzvtl</cp:lastModifiedBy>
  <cp:lastPrinted>2018-02-09T07:52:19Z</cp:lastPrinted>
  <dcterms:created xsi:type="dcterms:W3CDTF">2016-05-04T06:34:59Z</dcterms:created>
  <dcterms:modified xsi:type="dcterms:W3CDTF">2018-02-09T07:53:38Z</dcterms:modified>
</cp:coreProperties>
</file>